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outěže_dokumentace_2026\65426034_HH_Bodan\01_VYZVA\EZAK\Díl 2\"/>
    </mc:Choice>
  </mc:AlternateContent>
  <xr:revisionPtr revIDLastSave="0" documentId="13_ncr:1_{A8B24D2F-2DA6-43BB-B733-A0C8C79898A1}" xr6:coauthVersionLast="47" xr6:coauthVersionMax="47" xr10:uidLastSave="{00000000-0000-0000-0000-000000000000}"/>
  <bookViews>
    <workbookView xWindow="28680" yWindow="-120" windowWidth="29040" windowHeight="15720" xr2:uid="{17713E5C-8A03-43DD-BFEE-2F15A820068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9" i="1"/>
  <c r="E28" i="1"/>
  <c r="E27" i="1"/>
  <c r="E26" i="1"/>
  <c r="E25" i="1"/>
  <c r="E24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53" i="1"/>
  <c r="E52" i="1"/>
  <c r="E51" i="1"/>
  <c r="E50" i="1"/>
  <c r="E49" i="1"/>
  <c r="E48" i="1"/>
  <c r="E47" i="1"/>
  <c r="E46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77" i="1"/>
  <c r="E76" i="1"/>
  <c r="E75" i="1"/>
  <c r="E74" i="1"/>
  <c r="E73" i="1"/>
  <c r="E72" i="1"/>
  <c r="E71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104" i="1"/>
  <c r="E103" i="1"/>
  <c r="E102" i="1"/>
  <c r="E101" i="1"/>
  <c r="E100" i="1"/>
  <c r="E99" i="1"/>
  <c r="E98" i="1"/>
  <c r="E97" i="1"/>
  <c r="E96" i="1"/>
  <c r="E113" i="1"/>
  <c r="E112" i="1"/>
  <c r="E111" i="1"/>
  <c r="E110" i="1"/>
  <c r="E109" i="1"/>
  <c r="E108" i="1"/>
  <c r="E107" i="1"/>
  <c r="E106" i="1"/>
  <c r="E122" i="1"/>
  <c r="E121" i="1"/>
  <c r="E120" i="1"/>
  <c r="E119" i="1"/>
  <c r="E118" i="1"/>
  <c r="E117" i="1"/>
  <c r="E116" i="1"/>
  <c r="E115" i="1"/>
  <c r="E131" i="1"/>
  <c r="E130" i="1"/>
  <c r="E129" i="1"/>
  <c r="E128" i="1"/>
  <c r="E127" i="1"/>
  <c r="E126" i="1"/>
  <c r="E125" i="1"/>
  <c r="E124" i="1"/>
  <c r="E140" i="1"/>
  <c r="E139" i="1"/>
  <c r="E138" i="1"/>
  <c r="E137" i="1"/>
  <c r="E136" i="1"/>
  <c r="E135" i="1"/>
  <c r="E134" i="1"/>
  <c r="E133" i="1"/>
  <c r="E152" i="1"/>
  <c r="E151" i="1"/>
  <c r="E150" i="1"/>
  <c r="E149" i="1"/>
  <c r="E148" i="1"/>
  <c r="E147" i="1"/>
  <c r="E146" i="1"/>
  <c r="E145" i="1"/>
  <c r="E144" i="1"/>
  <c r="E143" i="1"/>
  <c r="E142" i="1"/>
  <c r="E170" i="1"/>
  <c r="E169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71" i="1" l="1"/>
</calcChain>
</file>

<file path=xl/sharedStrings.xml><?xml version="1.0" encoding="utf-8"?>
<sst xmlns="http://schemas.openxmlformats.org/spreadsheetml/2006/main" count="325" uniqueCount="310">
  <si>
    <r>
      <t xml:space="preserve">Dodávka náhradních dílů přejezdové konstrukce </t>
    </r>
    <r>
      <rPr>
        <b/>
        <sz val="22"/>
        <rFont val="Tahoma"/>
        <family val="2"/>
        <charset val="238"/>
      </rPr>
      <t>BODAN</t>
    </r>
    <r>
      <rPr>
        <b/>
        <sz val="22"/>
        <rFont val="Tahoma"/>
        <family val="2"/>
      </rPr>
      <t xml:space="preserve"> 2026</t>
    </r>
  </si>
  <si>
    <t>Číslo položky</t>
  </si>
  <si>
    <t>Popis</t>
  </si>
  <si>
    <t>Předpokládané množství (ks, bm, m2)</t>
  </si>
  <si>
    <t>Jednotková cena (Kč)</t>
  </si>
  <si>
    <t>Cena celkem
(Kč)</t>
  </si>
  <si>
    <t>1.1 Rozdělení pražců 600 mm</t>
  </si>
  <si>
    <t>1.1.01</t>
  </si>
  <si>
    <t>Vnitřní panel G I, BODAN2 - IP 1448/600 mm (ks)</t>
  </si>
  <si>
    <t>1.1.02</t>
  </si>
  <si>
    <t>Vnitřní panel GI, BODAN 2,SRF - IP 1448/600 mm - s úpravou pro zakrytí žlábku kolejnice (ks)</t>
  </si>
  <si>
    <t>1.1.03</t>
  </si>
  <si>
    <t>Pryžový pás pro zakrytí žlábku kolejnice - černý, včetně 6 ks šroubů</t>
  </si>
  <si>
    <t>1.1.04</t>
  </si>
  <si>
    <t>Vnější panel G I, BODAN2 - AP 1470/600 mm (ks)</t>
  </si>
  <si>
    <t>1.1.05</t>
  </si>
  <si>
    <t>Vnější panel G I, BODAN2 - AP 1650/600 mm (ks)</t>
  </si>
  <si>
    <t>1.1.06</t>
  </si>
  <si>
    <t>Vnější panel G I, BODAN2 - AP 950/1200 mm (ks)</t>
  </si>
  <si>
    <t>1.1.07</t>
  </si>
  <si>
    <t>Vnější panel G I, BODAN2 - AP 950/600 mm (ks)</t>
  </si>
  <si>
    <t>1.1.08</t>
  </si>
  <si>
    <t>Vnější panel G I, BODAN2 - AP 750/1200 mm (ks)</t>
  </si>
  <si>
    <t>1.1.09</t>
  </si>
  <si>
    <t>Vnější panel G I, BODAN2 - AP 750/600 mm (ks)</t>
  </si>
  <si>
    <t>1.1.10</t>
  </si>
  <si>
    <t>Vnitřní vnější panel G I, BODAN2 - iAP 1220-1470/600 mm (ks)</t>
  </si>
  <si>
    <t>1.1.11</t>
  </si>
  <si>
    <t>Vnitřní panel 1448/830/Y G I - IP 1448/830 mm pro Y pražce (ks)</t>
  </si>
  <si>
    <t>1.1.12</t>
  </si>
  <si>
    <t>Vnitřní panel 1456/830/Y G I, BODAN2, rozšíření 8 mm - IP 1456/830 mm pro Y pražce + rozšíření 8 mm (ks)</t>
  </si>
  <si>
    <t>1.1.13</t>
  </si>
  <si>
    <t>Vnitřní panel 1460/830/Y GI, rozšíření 12 mm - IP 1460/830 pro Y pražce, rozšíření 12 mm (ks)</t>
  </si>
  <si>
    <t>1.1.14</t>
  </si>
  <si>
    <t>Vnější panel 750/830/Y G I - AP 750/830 mm pro Y pražce (ks)</t>
  </si>
  <si>
    <t>1.1.15</t>
  </si>
  <si>
    <t>Vnější panel dlouhý 1470/830/Y GI - AP 1470/830 mm pro Y pražce (ks)</t>
  </si>
  <si>
    <t>1.1.16</t>
  </si>
  <si>
    <t>Speciální výhybkový panel B2, G I - WSP/ B2 (m2)</t>
  </si>
  <si>
    <t>1.1.17</t>
  </si>
  <si>
    <t>Speciální výhybkový panel B2, G I - WSP/ B2 - příplatek/ks</t>
  </si>
  <si>
    <t>1.2 Rozdělení pražců 650 mm</t>
  </si>
  <si>
    <t>1.2.01</t>
  </si>
  <si>
    <t>Vnitřní panel 1448/880/Y G I, BODAN2 - IP 1448/880 mm pro Y pražce (ks)</t>
  </si>
  <si>
    <t>1.2.02</t>
  </si>
  <si>
    <t>Vnitřní panel 1456/880/Y G I, BODAN2, rozšíření 8 mm - IP 1456/880 mm pro Y pražce, rozchod kolejí 1435 mm + rozšíření 8 mm</t>
  </si>
  <si>
    <t>1.2.03</t>
  </si>
  <si>
    <t>Vnitřní panel 1462/880/Y G I, BODAN2, rozšíření 14 mm - IP 1462/880 mm pro Y pražce (ks)</t>
  </si>
  <si>
    <t>1.2.04</t>
  </si>
  <si>
    <t>Vnitřní panel 1464/880/Y G I, BODAN2, rozšíření 16 mm - IP 1464/880 mm pro Y pražce, rozšíření délky panelu o 16 mm</t>
  </si>
  <si>
    <t>1.2.05</t>
  </si>
  <si>
    <t>Vnějsí panel 750/880/Y G I, BODAN2 - AP 750/880 mm pro Y pražce (ks)</t>
  </si>
  <si>
    <t>1.2.06</t>
  </si>
  <si>
    <t>Vnější panel 1470/880/Y G I, BODAN2 - AP 1470/880 mm pro Y pražce (ks)</t>
  </si>
  <si>
    <t>1.3 Závěrné zídky</t>
  </si>
  <si>
    <t>1.3.01</t>
  </si>
  <si>
    <t>Závěrná zídka ASTH 60 cm (ks)</t>
  </si>
  <si>
    <t>1.3.02</t>
  </si>
  <si>
    <t>Závěrná zídka ASTH 65 cm (ks)</t>
  </si>
  <si>
    <t>1.3.03</t>
  </si>
  <si>
    <t>Závěrná zídka ASTH 83 cm (ks)</t>
  </si>
  <si>
    <t>1.3.04</t>
  </si>
  <si>
    <t>Závěrná zídka ASTH 88 cm (ks)</t>
  </si>
  <si>
    <t>1.3.05</t>
  </si>
  <si>
    <t>Závěrná zídka ASTH 90 cm (ks)</t>
  </si>
  <si>
    <t>1.3.06</t>
  </si>
  <si>
    <t>Závěrná zídka ASTH 120 cm (ks)</t>
  </si>
  <si>
    <t>1.3.07</t>
  </si>
  <si>
    <t>Závěrná zídka ASTH 125 cm (ks)</t>
  </si>
  <si>
    <t>1.3.08</t>
  </si>
  <si>
    <t>Závěrná zídka ASTH 130 cm (ks)</t>
  </si>
  <si>
    <t>1.3.09</t>
  </si>
  <si>
    <t>Závěrná zídka dvojitá ASTHD 60 cm (ks)</t>
  </si>
  <si>
    <t>1.3.10</t>
  </si>
  <si>
    <t>Závěrná zídka dvojitá ASTHD 65 cm (ks)</t>
  </si>
  <si>
    <t>1.3.11</t>
  </si>
  <si>
    <t>Závěrná zídka dvojitá ASTHD 83 cm (ks)</t>
  </si>
  <si>
    <t>1.3.12</t>
  </si>
  <si>
    <t>Závěrná zídka dvojitá ASTHD 88 cm (ks)</t>
  </si>
  <si>
    <t>1.3.13</t>
  </si>
  <si>
    <t>Závěrná zídka dvojitá ASTHD 90 cm (ks)</t>
  </si>
  <si>
    <t>1.3.14</t>
  </si>
  <si>
    <t>Závěrná zídka dvojitá ASTHD 120 cm (ks)</t>
  </si>
  <si>
    <t>1.4 Koncové závěrné zídky</t>
  </si>
  <si>
    <t>1.4.01</t>
  </si>
  <si>
    <t>Koncová závěrná zídka ASTH-E 75 cm (ks)</t>
  </si>
  <si>
    <t>1.4.02</t>
  </si>
  <si>
    <t>Koncová závěrná zídka ASTH-E 105 cm (ks)</t>
  </si>
  <si>
    <t>1.4.03</t>
  </si>
  <si>
    <t>Koncová závěrná zídka ASTH-E 135 cm (ks)</t>
  </si>
  <si>
    <t>1.4.04</t>
  </si>
  <si>
    <t>Koncová závěrná zídka ASTH-E 165 cm (ks)</t>
  </si>
  <si>
    <t>1.4.05</t>
  </si>
  <si>
    <t>Koncová závěrná zídka dvojitá ASTHD-E 75 cm (ks)</t>
  </si>
  <si>
    <t>1.4.06</t>
  </si>
  <si>
    <t>Koncová závěrná zídka dvojitá ASTHD-E 105 cm (ks)</t>
  </si>
  <si>
    <t>1.4.07</t>
  </si>
  <si>
    <t>Koncová závěrná zídka dvojitá ASTHD-E 135 cm (ks)</t>
  </si>
  <si>
    <t>1.4.08</t>
  </si>
  <si>
    <t>Koncová závěrná zídka dvojitá ASTHD-E 165 cm (ks)</t>
  </si>
  <si>
    <t>1.5 Závěrné zídky Ri-BORD pro odvodnění</t>
  </si>
  <si>
    <t>1.5.01</t>
  </si>
  <si>
    <t>Závěrná zídka Ri-BORD 60 cm (ks)</t>
  </si>
  <si>
    <t>1.5.02</t>
  </si>
  <si>
    <t>Závěrná zídka Ri-BORD 90 cm (ks)</t>
  </si>
  <si>
    <t>1.5.03</t>
  </si>
  <si>
    <t>Závěrná zídka Ri-BORD 120 cm (ks)</t>
  </si>
  <si>
    <t>1.5.04</t>
  </si>
  <si>
    <t>Závěrná zídka Ri-BORD 150 cm (ks)</t>
  </si>
  <si>
    <t>1.5.05</t>
  </si>
  <si>
    <t>Závěrná zídka Ri-BORD 180 cm (ks)</t>
  </si>
  <si>
    <t>1.5.06</t>
  </si>
  <si>
    <t>Koncová závěrná zídka Ri-BORD-E 75 cm (ks)</t>
  </si>
  <si>
    <t>1.5.07</t>
  </si>
  <si>
    <t>Koncová závěrná zídka Ri-BORD-E 105 cm (ks)</t>
  </si>
  <si>
    <t>1.5.08</t>
  </si>
  <si>
    <t>Koncová závěrná zídka Ri-BORD-E 135 cm (ks)</t>
  </si>
  <si>
    <t>1.5.09</t>
  </si>
  <si>
    <t>Koncová závěrná zídka Ri-BORD-E 165 cm (ks)</t>
  </si>
  <si>
    <t>1.5.10</t>
  </si>
  <si>
    <t>Ochraná mřížka KL E600 včetně upevnění (ks)</t>
  </si>
  <si>
    <t>1.5.11</t>
  </si>
  <si>
    <t>Ri-BORD koncový kus s PVC-připojením na potrubí DN 150 (ks)</t>
  </si>
  <si>
    <t>1.5.12</t>
  </si>
  <si>
    <t>Šestihranná kabelová smyčka (zdvihací zařízení) pro závěrné zídky Ri-BORD se závitem RD/M 12 pro zatížení do 500 kg (ks)</t>
  </si>
  <si>
    <t>1.5.13</t>
  </si>
  <si>
    <t>Pružná podložka M 12 A2 - nerezová ocel (ks)</t>
  </si>
  <si>
    <t>1.5.14</t>
  </si>
  <si>
    <t>Šroub M12x30 - plochý kutalý šroub z nerezové oceli A2 včetně bezpečnostní pojistky SW8M12 (ks)</t>
  </si>
  <si>
    <t>1.5.15</t>
  </si>
  <si>
    <t>Bezpečnostní pojistka A2 - nerezová ocel, pojistka A1 100 SW8 M12 pro šrouby na ochranný rošt (ks)</t>
  </si>
  <si>
    <t>1.6 Závěrné zídky S-BORD (štěrbinový otvor pro odvodnění)</t>
  </si>
  <si>
    <t>1.6.01</t>
  </si>
  <si>
    <t>Závěrná zídka S-BORD 60 cm (ks)</t>
  </si>
  <si>
    <t>1.6.02</t>
  </si>
  <si>
    <t>Závěrná zídka S-BORD 90 cm (ks)</t>
  </si>
  <si>
    <t>1.6.03</t>
  </si>
  <si>
    <t>Závěrná zídka S-BORD 120 cm (ks)</t>
  </si>
  <si>
    <t>1.6.04</t>
  </si>
  <si>
    <t>Koncová závěrná zídka S-BORD-E 75 cm (ks)</t>
  </si>
  <si>
    <t>1.6.05</t>
  </si>
  <si>
    <t>Koncová závěrná zídka S-BORD-E 105 cm (ks)</t>
  </si>
  <si>
    <t>1.6.06</t>
  </si>
  <si>
    <t>Koncová závěrná zídka S-BORD-E 135 cm (ks)</t>
  </si>
  <si>
    <t>1.6.07</t>
  </si>
  <si>
    <t>Koncová závěrná zídka S-BORD-E 165 cm (ks)</t>
  </si>
  <si>
    <t>1.7 BODAN Příslušenství</t>
  </si>
  <si>
    <t>1.7.01</t>
  </si>
  <si>
    <t>Pryžový pás na závěrnou zídku 50/20 (bm)</t>
  </si>
  <si>
    <t>1.7.02</t>
  </si>
  <si>
    <t>Distanční vložka 5/120 mm (bm)</t>
  </si>
  <si>
    <t>1.7.03</t>
  </si>
  <si>
    <t>Distanční vložka tvaru L- DS 10/120 mm (bm)</t>
  </si>
  <si>
    <t>1.7.04</t>
  </si>
  <si>
    <t>Distanční vložka 15/120 mm (bm)</t>
  </si>
  <si>
    <t>1.7.05</t>
  </si>
  <si>
    <t>Držák panelu kulatý (ks)</t>
  </si>
  <si>
    <t>1.7.06</t>
  </si>
  <si>
    <t>Úhlový držák panelů pro koncovou závěrnou zídku včetně upevnění (ks)</t>
  </si>
  <si>
    <t>1.7.07</t>
  </si>
  <si>
    <t>Šestihraný šroub DIN 933 M 12 x 30 vz (ks)</t>
  </si>
  <si>
    <t>1.7.08</t>
  </si>
  <si>
    <t>Podložka U, čtvercová, pozinkovaná, 40x40 (ks)</t>
  </si>
  <si>
    <t>1.7.09</t>
  </si>
  <si>
    <t>Náběhový klín velký  (ks)</t>
  </si>
  <si>
    <t>1.7.10</t>
  </si>
  <si>
    <t>Zajišťovací trn proti posunu závěrných zídek DN 16 mm včetně ochranné čepičky  (ks)</t>
  </si>
  <si>
    <t>1.7.11</t>
  </si>
  <si>
    <t>Jednoduchý nastavitelný držák panelů 290 mm, L/P univerzální (ks)</t>
  </si>
  <si>
    <t>1.7.12</t>
  </si>
  <si>
    <t>Dvojitý nastavitelný držák panelů 290 mm, L/P univerzální (ks)</t>
  </si>
  <si>
    <t>1.7.13</t>
  </si>
  <si>
    <t>Jednoduchý nastavitelný držák panelů 490 mm, L/P univerzální, pro panely na Y pražcích (ks)</t>
  </si>
  <si>
    <t>1.7.14</t>
  </si>
  <si>
    <t>Dvojitý nastavitelný držák panelů 490 mm, L/P univerzální, pro panely na Y pražcích (ks)</t>
  </si>
  <si>
    <t>1.7.15</t>
  </si>
  <si>
    <t>Jednoduchý nebo dvojitý nastavitelný silnější držák panelů  (ks)</t>
  </si>
  <si>
    <t>1.7.16</t>
  </si>
  <si>
    <t>Rozšiřující profil 5 mm (bm)</t>
  </si>
  <si>
    <t>1.8 Prefabrikované základy</t>
  </si>
  <si>
    <t>1.8.01</t>
  </si>
  <si>
    <t>Prefabrikovaný základ WUB 180/45 cm (ks)</t>
  </si>
  <si>
    <t>1.8.02</t>
  </si>
  <si>
    <t>Prefabrikovaný základ WUB 240/45 cm (ks)</t>
  </si>
  <si>
    <t>1.8.03</t>
  </si>
  <si>
    <t>Prefabrikovaný základ WUB 300/45 cm (ks)</t>
  </si>
  <si>
    <t>1.8.04</t>
  </si>
  <si>
    <t>Prefabrikovaný základ WUB 360/45 cm (ks)</t>
  </si>
  <si>
    <t>1.8.05</t>
  </si>
  <si>
    <t>Prefabrikovaný základ WUB 180/60 cm (ks)</t>
  </si>
  <si>
    <t>1.8.06</t>
  </si>
  <si>
    <t>Prefabrikovaný základ WUB 240/60 cm (ks)</t>
  </si>
  <si>
    <t>1.8.07</t>
  </si>
  <si>
    <t>Prefabrikovaný základ WUB 300/60 cm (ks)</t>
  </si>
  <si>
    <t>1.8.08</t>
  </si>
  <si>
    <t>Prefabrikovaný základ WUB 360/60 cm (ks)</t>
  </si>
  <si>
    <t>1.8.09</t>
  </si>
  <si>
    <t>Suchý beton C50/60 (kg)</t>
  </si>
  <si>
    <t>1.9 Pryžové profily pro kolejnici 49 E1, úklon 1:40</t>
  </si>
  <si>
    <t>1.9.01</t>
  </si>
  <si>
    <t xml:space="preserve">Pryžový profil pro uložení vnějších panelů na kolejnici-  PA 300 mm (ks) </t>
  </si>
  <si>
    <t>1.9.02</t>
  </si>
  <si>
    <t>Pryžový profil pro uložení vnějších panelů na kolejnici- PA 600 mm  (ks)</t>
  </si>
  <si>
    <t>1.9.03</t>
  </si>
  <si>
    <t>Pryžový profil pro uložení vnějších panelů na kolejnici-  PA metrové zboží (bm)</t>
  </si>
  <si>
    <t>1.9.04</t>
  </si>
  <si>
    <t>Spodní pryžový profil pro uložení vnitřních panelů na kolejnici - PIU 300 mm (ks)</t>
  </si>
  <si>
    <t>1.9.05</t>
  </si>
  <si>
    <t>Spodní pryžový profil pro uložení vnitřních panelů na kolejnici - PIU 600 mm (ks)</t>
  </si>
  <si>
    <t>1.9.06</t>
  </si>
  <si>
    <t>Spodní pryžový profil pro uložení vnitřních panelů na kolejnici- PA metrové zboží (bm)</t>
  </si>
  <si>
    <t>1.9.07</t>
  </si>
  <si>
    <t>Horní pryžový profil pro uložení vnitřních panelů na kolejnici - PIO 600 mm s vlaječkou (ks)</t>
  </si>
  <si>
    <t>1.9.08</t>
  </si>
  <si>
    <t>Horní pryžový profil pro uložení vnějších panelů na kolejnici s vlaječkou- PA metrové zboží (bm)</t>
  </si>
  <si>
    <t>1.10 Pryžové profily pro kolejnici 49 E1, úklon 1:20</t>
  </si>
  <si>
    <t>1.10.01</t>
  </si>
  <si>
    <t>Pryžový profil pro uložení vnějších panelů na kolejnici-  PA 300 mm  (ks)</t>
  </si>
  <si>
    <t>1.10.02</t>
  </si>
  <si>
    <t>1.10.03</t>
  </si>
  <si>
    <t>1.10.04</t>
  </si>
  <si>
    <t>1.10.05</t>
  </si>
  <si>
    <t>1.10.06</t>
  </si>
  <si>
    <t>Pryžový profil pro uložení vnějších panelů na kolejnici-PA metrové zboží (bm)</t>
  </si>
  <si>
    <t>1.10.07</t>
  </si>
  <si>
    <t>Spodní pryžový prpofil pro uložení vnitřních panelů na kolejnic - PIU metrové zboží (bm)</t>
  </si>
  <si>
    <t>1.10.08</t>
  </si>
  <si>
    <t>Horní pryžový profil pro uložení vnitřních panelů na kolejnici - PIO s vlaječkou metrové zboží (bm)</t>
  </si>
  <si>
    <t>1.11 Pryžové profily pro kolejnici 60 E2, úklon 1:40</t>
  </si>
  <si>
    <t>1.11.01</t>
  </si>
  <si>
    <t>Pryžový profil pro uložení vnějších panelů na kolejnici- PA 300 mm  (ks)</t>
  </si>
  <si>
    <t>1.11.02</t>
  </si>
  <si>
    <t>1.11.03</t>
  </si>
  <si>
    <t>Pryžový profil pro uložení vnějších panelů na kolejnici- PA metrové zboží (bm)</t>
  </si>
  <si>
    <t>1.11.04</t>
  </si>
  <si>
    <t>1.11.05</t>
  </si>
  <si>
    <t>1.11.06</t>
  </si>
  <si>
    <t>1.11.07</t>
  </si>
  <si>
    <t>Horní pryžový profil pro uložení vnitřních panelů na kolejnici -   PIO-F 600 mm s vlaječkou (ks)</t>
  </si>
  <si>
    <t>1.11.08</t>
  </si>
  <si>
    <t>Horní pryžový profil pro uložení vnitřních panelů na kolejnici- PIO s vlaječkou metrové zboží (bm)</t>
  </si>
  <si>
    <t>1.12 Pryžové profily pro kolejnici 60 E2, úklon 1:20</t>
  </si>
  <si>
    <t>1.12.01</t>
  </si>
  <si>
    <t>1.12.02</t>
  </si>
  <si>
    <t>1.12.03</t>
  </si>
  <si>
    <t>1.12.04</t>
  </si>
  <si>
    <t>1.12.05</t>
  </si>
  <si>
    <t>1.12.06</t>
  </si>
  <si>
    <t>1.12.07</t>
  </si>
  <si>
    <t>Horní pryžový profil pro uložení vnitřních panelů na kolejnici - PIO-F 600 mm s vlaječkou (ks)</t>
  </si>
  <si>
    <t>1.12.08</t>
  </si>
  <si>
    <t>1.13 Plastové klínové výplně mezer na panely</t>
  </si>
  <si>
    <t>1.13.01</t>
  </si>
  <si>
    <t>Robalon-S BODAN2 IP-KEIL 1448 x 113 x 3 - 6 mm (ks)</t>
  </si>
  <si>
    <t>1.13.02</t>
  </si>
  <si>
    <t>Robalon-S BODAN2 IP-KEIL 1448 x 113 x 3 - 12 mm (ks)</t>
  </si>
  <si>
    <t>1.13.03</t>
  </si>
  <si>
    <t>Robalon-S BODAN2 IP-KEIL 1448 x 113 x 4 - 8 mm (ks)</t>
  </si>
  <si>
    <t>1.13.04</t>
  </si>
  <si>
    <t>Robalon-S BODAN2 AP-KEIL 750 x 108 x 3 - 6 mm (ks)</t>
  </si>
  <si>
    <t>1.13.05</t>
  </si>
  <si>
    <t>Robalon-S BODAN2 AP-KEIL 750 x 108 x 6 - 8 mm (ks)</t>
  </si>
  <si>
    <t>1.13.06</t>
  </si>
  <si>
    <t>Robalon-S BODAN2 AP-KEIL 1470 x 108 x 3 - 6 mm (ks)</t>
  </si>
  <si>
    <t>1.13.07</t>
  </si>
  <si>
    <t>Robalon-S BODAN2 AP-KEIL 1470 x 108 x 8 - 12 mm (ks)</t>
  </si>
  <si>
    <t>1.13.08</t>
  </si>
  <si>
    <t>Robalon-S BODAN2 AP-KEIL 950 x 108 x 3 - 6 mm (ks)</t>
  </si>
  <si>
    <t>1.13.09</t>
  </si>
  <si>
    <t>Robalon-S BODAN2 AP-KEIL 950 x 108 x 7 - 10 mm  (ks)</t>
  </si>
  <si>
    <t>1.13.10</t>
  </si>
  <si>
    <t>Robalon-S BODAN2 AP-KEIL 1650 x 108 x 3 - 6 mm  (ks)</t>
  </si>
  <si>
    <t>1.13.11</t>
  </si>
  <si>
    <t>Robalon-S BODAN2 AP-KEIL 1650 x 108 x 9 - 15 mm  (ks)</t>
  </si>
  <si>
    <t>1.14 Nářadí pro montáž přejezdu</t>
  </si>
  <si>
    <t>1.14.01</t>
  </si>
  <si>
    <t>S-hák na zachycení vnitřních a vnějších panelů u kolejnice (ks)</t>
  </si>
  <si>
    <t>1.14.02</t>
  </si>
  <si>
    <t>A-hák na zachycení vnitřních a vnějších dlouhých panelů na vnější straně (ks)</t>
  </si>
  <si>
    <t>1.14.03</t>
  </si>
  <si>
    <t>Hák na zachycení vnějšího krátkého panelu AP 750/1200 u kolejnice (ks)</t>
  </si>
  <si>
    <t>1.14.04</t>
  </si>
  <si>
    <t>Zdvihací kleště na závěrnou zídku  (ks)</t>
  </si>
  <si>
    <t>1.14.05</t>
  </si>
  <si>
    <t>Klínová montážní páka s možsnotí prodloužení včetně ochranného úhelníku na panely 6 mm a 8 mm (ks)</t>
  </si>
  <si>
    <t>1.14.06</t>
  </si>
  <si>
    <t>Dvouramenný řetězový závěs</t>
  </si>
  <si>
    <t>1.14.07</t>
  </si>
  <si>
    <t>Plastové měřidlo vzdálenosti pro vnější panely AP 750 (ks)</t>
  </si>
  <si>
    <t>1.14.08</t>
  </si>
  <si>
    <t>Ochranný úhelník 60x40x5 mm (ks)</t>
  </si>
  <si>
    <t>1.14.09</t>
  </si>
  <si>
    <t>Bedna na nářadí 1000x380x310 mm (ks)</t>
  </si>
  <si>
    <t>1.14.10</t>
  </si>
  <si>
    <t>Univerzální zdvihací klíč pro LeBODAN (ks)</t>
  </si>
  <si>
    <t>1.14.11</t>
  </si>
  <si>
    <t>Velký kovový kroužek pro závěs řetězu - 110 x 60 mm  (ks)</t>
  </si>
  <si>
    <t>1.14.12</t>
  </si>
  <si>
    <t>KK - Zdvihák 1,5 - 2,5 tuny (ks)</t>
  </si>
  <si>
    <t>1.14.13</t>
  </si>
  <si>
    <t>Hliníkové měřidlo pro panely AP 750 a AP 1470 s prodloužením  (ks)</t>
  </si>
  <si>
    <t>1.14.14</t>
  </si>
  <si>
    <t>Ocelové kombinované měřidlo vzdálenosti pro panely AP 750 a AP 1470 včetně prodloužení  (ks)</t>
  </si>
  <si>
    <t>1.15 Doprava a montéž</t>
  </si>
  <si>
    <t>1.15.01</t>
  </si>
  <si>
    <t>Dohled šéfmontéra nad montáží přejezdu, včetně nářadí (den)</t>
  </si>
  <si>
    <t>1.15.02</t>
  </si>
  <si>
    <t>Doprava (km)</t>
  </si>
  <si>
    <t>CELKEM</t>
  </si>
  <si>
    <t>buňka určená k ocenění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</si>
</sst>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0" x14ac:knownFonts="1">
    <font>
      <sz val="10"/>
      <color theme="1"/>
      <name val="Verdana"/>
      <family val="2"/>
      <charset val="238"/>
    </font>
    <font>
      <sz val="10"/>
      <name val="Tahoma"/>
      <family val="2"/>
    </font>
    <font>
      <sz val="11"/>
      <name val="Tahoma"/>
      <family val="2"/>
    </font>
    <font>
      <b/>
      <sz val="22"/>
      <name val="Tahoma"/>
      <family val="2"/>
    </font>
    <font>
      <b/>
      <sz val="22"/>
      <name val="Tahoma"/>
      <family val="2"/>
      <charset val="238"/>
    </font>
    <font>
      <b/>
      <sz val="10"/>
      <color indexed="9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  <charset val="238"/>
    </font>
    <font>
      <b/>
      <sz val="11"/>
      <name val="Tahoma"/>
      <family val="2"/>
      <charset val="238"/>
    </font>
    <font>
      <sz val="9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medium">
        <color indexed="64"/>
      </left>
      <right style="thin">
        <color indexed="23"/>
      </right>
      <top style="thin">
        <color indexed="22"/>
      </top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 applyProtection="1">
      <alignment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2" fillId="2" borderId="0" xfId="0" applyFont="1" applyFill="1" applyProtection="1">
      <protection hidden="1"/>
    </xf>
    <xf numFmtId="49" fontId="5" fillId="4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8" xfId="0" applyFont="1" applyFill="1" applyBorder="1" applyAlignment="1" applyProtection="1">
      <alignment horizontal="center" vertical="center" wrapText="1"/>
      <protection hidden="1"/>
    </xf>
    <xf numFmtId="0" fontId="5" fillId="5" borderId="9" xfId="0" applyFont="1" applyFill="1" applyBorder="1" applyAlignment="1" applyProtection="1">
      <alignment horizontal="center" vertical="center" wrapText="1"/>
      <protection hidden="1"/>
    </xf>
    <xf numFmtId="0" fontId="5" fillId="5" borderId="10" xfId="0" applyFont="1" applyFill="1" applyBorder="1" applyAlignment="1" applyProtection="1">
      <alignment horizontal="center" vertical="center" wrapText="1"/>
      <protection hidden="1"/>
    </xf>
    <xf numFmtId="49" fontId="1" fillId="7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Border="1" applyAlignment="1" applyProtection="1">
      <alignment vertical="center" wrapText="1"/>
      <protection hidden="1"/>
    </xf>
    <xf numFmtId="1" fontId="1" fillId="0" borderId="16" xfId="0" applyNumberFormat="1" applyFont="1" applyBorder="1" applyAlignment="1" applyProtection="1">
      <alignment horizontal="right" vertical="center" indent="1"/>
      <protection hidden="1"/>
    </xf>
    <xf numFmtId="164" fontId="1" fillId="8" borderId="17" xfId="0" applyNumberFormat="1" applyFont="1" applyFill="1" applyBorder="1" applyAlignment="1" applyProtection="1">
      <alignment vertical="center" wrapText="1"/>
      <protection locked="0" hidden="1"/>
    </xf>
    <xf numFmtId="49" fontId="1" fillId="7" borderId="18" xfId="0" applyNumberFormat="1" applyFont="1" applyFill="1" applyBorder="1" applyAlignment="1" applyProtection="1">
      <alignment horizontal="left" vertical="center" wrapText="1"/>
      <protection hidden="1"/>
    </xf>
    <xf numFmtId="0" fontId="1" fillId="7" borderId="19" xfId="0" applyFont="1" applyFill="1" applyBorder="1" applyAlignment="1" applyProtection="1">
      <alignment vertical="center" wrapText="1"/>
      <protection hidden="1"/>
    </xf>
    <xf numFmtId="0" fontId="1" fillId="0" borderId="19" xfId="0" applyFont="1" applyBorder="1" applyAlignment="1" applyProtection="1">
      <alignment vertical="center" wrapText="1"/>
      <protection hidden="1"/>
    </xf>
    <xf numFmtId="0" fontId="1" fillId="7" borderId="15" xfId="0" applyFont="1" applyFill="1" applyBorder="1" applyAlignment="1" applyProtection="1">
      <alignment vertical="center" wrapText="1"/>
      <protection hidden="1"/>
    </xf>
    <xf numFmtId="0" fontId="1" fillId="7" borderId="21" xfId="0" applyFont="1" applyFill="1" applyBorder="1" applyAlignment="1" applyProtection="1">
      <alignment vertical="center" wrapText="1"/>
      <protection hidden="1"/>
    </xf>
    <xf numFmtId="49" fontId="1" fillId="7" borderId="18" xfId="0" applyNumberFormat="1" applyFont="1" applyFill="1" applyBorder="1" applyAlignment="1" applyProtection="1">
      <alignment horizontal="left" wrapText="1"/>
      <protection hidden="1"/>
    </xf>
    <xf numFmtId="0" fontId="1" fillId="0" borderId="19" xfId="0" applyFont="1" applyBorder="1" applyAlignment="1" applyProtection="1">
      <alignment wrapText="1"/>
      <protection hidden="1"/>
    </xf>
    <xf numFmtId="0" fontId="1" fillId="7" borderId="19" xfId="0" applyFont="1" applyFill="1" applyBorder="1" applyAlignment="1" applyProtection="1">
      <alignment wrapText="1"/>
      <protection hidden="1"/>
    </xf>
    <xf numFmtId="49" fontId="1" fillId="0" borderId="18" xfId="0" applyNumberFormat="1" applyFont="1" applyBorder="1" applyAlignment="1" applyProtection="1">
      <alignment horizontal="left" vertical="center" wrapText="1"/>
      <protection hidden="1"/>
    </xf>
    <xf numFmtId="0" fontId="1" fillId="0" borderId="21" xfId="0" applyFont="1" applyBorder="1" applyAlignment="1" applyProtection="1">
      <alignment vertical="center" wrapText="1"/>
      <protection hidden="1"/>
    </xf>
    <xf numFmtId="49" fontId="1" fillId="0" borderId="22" xfId="0" applyNumberFormat="1" applyFont="1" applyBorder="1" applyAlignment="1" applyProtection="1">
      <alignment horizontal="left" wrapText="1"/>
      <protection hidden="1"/>
    </xf>
    <xf numFmtId="49" fontId="1" fillId="7" borderId="22" xfId="0" applyNumberFormat="1" applyFont="1" applyFill="1" applyBorder="1" applyAlignment="1" applyProtection="1">
      <alignment horizontal="left" wrapText="1"/>
      <protection hidden="1"/>
    </xf>
    <xf numFmtId="49" fontId="1" fillId="7" borderId="22" xfId="0" applyNumberFormat="1" applyFont="1" applyFill="1" applyBorder="1" applyAlignment="1" applyProtection="1">
      <alignment horizontal="left" vertical="center" wrapText="1"/>
      <protection hidden="1"/>
    </xf>
    <xf numFmtId="49" fontId="1" fillId="7" borderId="23" xfId="0" applyNumberFormat="1" applyFont="1" applyFill="1" applyBorder="1" applyAlignment="1" applyProtection="1">
      <alignment horizontal="left" vertical="center" wrapText="1"/>
      <protection hidden="1"/>
    </xf>
    <xf numFmtId="0" fontId="1" fillId="7" borderId="24" xfId="0" applyFont="1" applyFill="1" applyBorder="1" applyAlignment="1" applyProtection="1">
      <alignment vertical="center" wrapText="1"/>
      <protection hidden="1"/>
    </xf>
    <xf numFmtId="1" fontId="1" fillId="0" borderId="4" xfId="0" applyNumberFormat="1" applyFont="1" applyBorder="1" applyAlignment="1" applyProtection="1">
      <alignment horizontal="right" vertical="center" indent="1"/>
      <protection hidden="1"/>
    </xf>
    <xf numFmtId="49" fontId="1" fillId="0" borderId="0" xfId="0" applyNumberFormat="1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0" fontId="1" fillId="2" borderId="0" xfId="0" applyFont="1" applyFill="1" applyProtection="1">
      <protection hidden="1"/>
    </xf>
    <xf numFmtId="4" fontId="9" fillId="8" borderId="25" xfId="0" applyNumberFormat="1" applyFont="1" applyFill="1" applyBorder="1" applyAlignment="1" applyProtection="1">
      <alignment horizontal="right" vertical="center" indent="2"/>
      <protection hidden="1"/>
    </xf>
    <xf numFmtId="49" fontId="9" fillId="0" borderId="0" xfId="0" applyNumberFormat="1" applyFont="1" applyAlignment="1" applyProtection="1">
      <alignment horizontal="left" vertical="center"/>
      <protection hidden="1"/>
    </xf>
    <xf numFmtId="4" fontId="1" fillId="0" borderId="0" xfId="0" applyNumberFormat="1" applyFont="1" applyAlignment="1" applyProtection="1">
      <alignment wrapText="1"/>
      <protection hidden="1"/>
    </xf>
    <xf numFmtId="49" fontId="1" fillId="0" borderId="0" xfId="0" applyNumberFormat="1" applyFo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44" fontId="8" fillId="2" borderId="25" xfId="0" applyNumberFormat="1" applyFont="1" applyFill="1" applyBorder="1"/>
    <xf numFmtId="164" fontId="1" fillId="8" borderId="26" xfId="0" applyNumberFormat="1" applyFont="1" applyFill="1" applyBorder="1" applyAlignment="1" applyProtection="1">
      <alignment vertical="center" wrapText="1"/>
      <protection locked="0" hidden="1"/>
    </xf>
    <xf numFmtId="0" fontId="1" fillId="7" borderId="28" xfId="0" applyFont="1" applyFill="1" applyBorder="1" applyAlignment="1" applyProtection="1">
      <alignment vertical="center" wrapText="1"/>
      <protection hidden="1"/>
    </xf>
    <xf numFmtId="1" fontId="1" fillId="0" borderId="29" xfId="0" applyNumberFormat="1" applyFont="1" applyBorder="1" applyAlignment="1" applyProtection="1">
      <alignment horizontal="right" vertical="center" indent="1"/>
      <protection hidden="1"/>
    </xf>
    <xf numFmtId="164" fontId="1" fillId="8" borderId="30" xfId="0" applyNumberFormat="1" applyFont="1" applyFill="1" applyBorder="1" applyAlignment="1" applyProtection="1">
      <alignment vertical="center" wrapText="1"/>
      <protection locked="0" hidden="1"/>
    </xf>
    <xf numFmtId="49" fontId="1" fillId="7" borderId="3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2" xfId="0" applyFont="1" applyBorder="1" applyProtection="1">
      <protection hidden="1"/>
    </xf>
    <xf numFmtId="1" fontId="1" fillId="0" borderId="33" xfId="0" applyNumberFormat="1" applyFont="1" applyBorder="1" applyAlignment="1" applyProtection="1">
      <alignment horizontal="right" vertical="center" indent="1"/>
      <protection hidden="1"/>
    </xf>
    <xf numFmtId="1" fontId="1" fillId="0" borderId="26" xfId="0" applyNumberFormat="1" applyFont="1" applyBorder="1" applyAlignment="1" applyProtection="1">
      <alignment horizontal="right" vertical="center" indent="1"/>
      <protection hidden="1"/>
    </xf>
    <xf numFmtId="44" fontId="1" fillId="2" borderId="20" xfId="0" applyNumberFormat="1" applyFont="1" applyFill="1" applyBorder="1" applyAlignment="1">
      <alignment vertical="center"/>
    </xf>
    <xf numFmtId="164" fontId="1" fillId="8" borderId="4" xfId="0" applyNumberFormat="1" applyFont="1" applyFill="1" applyBorder="1" applyAlignment="1" applyProtection="1">
      <alignment vertical="center" wrapText="1"/>
      <protection locked="0" hidden="1"/>
    </xf>
    <xf numFmtId="44" fontId="1" fillId="2" borderId="27" xfId="0" applyNumberFormat="1" applyFont="1" applyFill="1" applyBorder="1" applyAlignment="1">
      <alignment vertical="center"/>
    </xf>
    <xf numFmtId="0" fontId="6" fillId="9" borderId="11" xfId="0" applyFont="1" applyFill="1" applyBorder="1" applyAlignment="1" applyProtection="1">
      <alignment horizontal="center" vertical="center" wrapText="1"/>
      <protection hidden="1"/>
    </xf>
    <xf numFmtId="0" fontId="6" fillId="9" borderId="12" xfId="0" applyFont="1" applyFill="1" applyBorder="1" applyAlignment="1" applyProtection="1">
      <alignment horizontal="center" vertical="center" wrapText="1"/>
      <protection hidden="1"/>
    </xf>
    <xf numFmtId="0" fontId="6" fillId="9" borderId="13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6" fillId="6" borderId="11" xfId="0" applyFont="1" applyFill="1" applyBorder="1" applyAlignment="1" applyProtection="1">
      <alignment horizontal="center" vertical="center" wrapText="1"/>
      <protection hidden="1"/>
    </xf>
    <xf numFmtId="0" fontId="6" fillId="6" borderId="12" xfId="0" applyFont="1" applyFill="1" applyBorder="1" applyAlignment="1" applyProtection="1">
      <alignment horizontal="center" vertical="center" wrapText="1"/>
      <protection hidden="1"/>
    </xf>
    <xf numFmtId="0" fontId="6" fillId="6" borderId="13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C01E-7A96-426A-B9EF-DC149096464D}">
  <dimension ref="A1:E249"/>
  <sheetViews>
    <sheetView tabSelected="1" workbookViewId="0">
      <pane ySplit="4" topLeftCell="A5" activePane="bottomLeft" state="frozen"/>
      <selection pane="bottomLeft" activeCell="A2" sqref="A2:E3"/>
    </sheetView>
  </sheetViews>
  <sheetFormatPr defaultRowHeight="12.75" x14ac:dyDescent="0.2"/>
  <cols>
    <col min="1" max="1" width="8" style="35" customWidth="1"/>
    <col min="2" max="2" width="58.375" style="31" customWidth="1"/>
    <col min="3" max="3" width="13.625" style="36" customWidth="1"/>
    <col min="4" max="4" width="13.875" style="31" customWidth="1"/>
    <col min="5" max="5" width="21.375" style="31" customWidth="1"/>
    <col min="6" max="16384" width="9" style="37"/>
  </cols>
  <sheetData>
    <row r="1" spans="1:5" ht="14.25" x14ac:dyDescent="0.2">
      <c r="A1" s="1"/>
      <c r="B1" s="1"/>
      <c r="C1" s="2"/>
      <c r="D1" s="1"/>
      <c r="E1" s="3"/>
    </row>
    <row r="2" spans="1:5" x14ac:dyDescent="0.2">
      <c r="A2" s="53" t="s">
        <v>0</v>
      </c>
      <c r="B2" s="54"/>
      <c r="C2" s="54"/>
      <c r="D2" s="54"/>
      <c r="E2" s="55"/>
    </row>
    <row r="3" spans="1:5" ht="13.5" thickBot="1" x14ac:dyDescent="0.25">
      <c r="A3" s="56"/>
      <c r="B3" s="57"/>
      <c r="C3" s="57"/>
      <c r="D3" s="57"/>
      <c r="E3" s="58"/>
    </row>
    <row r="4" spans="1:5" ht="39" thickBot="1" x14ac:dyDescent="0.25">
      <c r="A4" s="4" t="s">
        <v>1</v>
      </c>
      <c r="B4" s="5" t="s">
        <v>2</v>
      </c>
      <c r="C4" s="5" t="s">
        <v>3</v>
      </c>
      <c r="D4" s="6" t="s">
        <v>4</v>
      </c>
      <c r="E4" s="7" t="s">
        <v>5</v>
      </c>
    </row>
    <row r="5" spans="1:5" ht="13.5" thickBot="1" x14ac:dyDescent="0.25">
      <c r="A5" s="59" t="s">
        <v>6</v>
      </c>
      <c r="B5" s="60"/>
      <c r="C5" s="60"/>
      <c r="D5" s="60"/>
      <c r="E5" s="61"/>
    </row>
    <row r="6" spans="1:5" x14ac:dyDescent="0.2">
      <c r="A6" s="8" t="s">
        <v>7</v>
      </c>
      <c r="B6" s="9" t="s">
        <v>8</v>
      </c>
      <c r="C6" s="10">
        <v>30</v>
      </c>
      <c r="D6" s="11"/>
      <c r="E6" s="47">
        <f t="shared" ref="E6:E22" si="0">C6*D6</f>
        <v>0</v>
      </c>
    </row>
    <row r="7" spans="1:5" ht="25.5" x14ac:dyDescent="0.2">
      <c r="A7" s="12" t="s">
        <v>9</v>
      </c>
      <c r="B7" s="13" t="s">
        <v>10</v>
      </c>
      <c r="C7" s="10">
        <v>1</v>
      </c>
      <c r="D7" s="11"/>
      <c r="E7" s="47">
        <f t="shared" si="0"/>
        <v>0</v>
      </c>
    </row>
    <row r="8" spans="1:5" x14ac:dyDescent="0.2">
      <c r="A8" s="8" t="s">
        <v>11</v>
      </c>
      <c r="B8" s="13" t="s">
        <v>12</v>
      </c>
      <c r="C8" s="10">
        <v>1</v>
      </c>
      <c r="D8" s="11"/>
      <c r="E8" s="47">
        <f t="shared" si="0"/>
        <v>0</v>
      </c>
    </row>
    <row r="9" spans="1:5" x14ac:dyDescent="0.2">
      <c r="A9" s="12" t="s">
        <v>13</v>
      </c>
      <c r="B9" s="13" t="s">
        <v>14</v>
      </c>
      <c r="C9" s="10">
        <v>1</v>
      </c>
      <c r="D9" s="11"/>
      <c r="E9" s="47">
        <f t="shared" si="0"/>
        <v>0</v>
      </c>
    </row>
    <row r="10" spans="1:5" x14ac:dyDescent="0.2">
      <c r="A10" s="8" t="s">
        <v>15</v>
      </c>
      <c r="B10" s="13" t="s">
        <v>16</v>
      </c>
      <c r="C10" s="10">
        <v>1</v>
      </c>
      <c r="D10" s="11"/>
      <c r="E10" s="47">
        <f t="shared" si="0"/>
        <v>0</v>
      </c>
    </row>
    <row r="11" spans="1:5" x14ac:dyDescent="0.2">
      <c r="A11" s="12" t="s">
        <v>17</v>
      </c>
      <c r="B11" s="14" t="s">
        <v>18</v>
      </c>
      <c r="C11" s="10">
        <v>1</v>
      </c>
      <c r="D11" s="11"/>
      <c r="E11" s="47">
        <f t="shared" si="0"/>
        <v>0</v>
      </c>
    </row>
    <row r="12" spans="1:5" x14ac:dyDescent="0.2">
      <c r="A12" s="8" t="s">
        <v>19</v>
      </c>
      <c r="B12" s="14" t="s">
        <v>20</v>
      </c>
      <c r="C12" s="10">
        <v>60</v>
      </c>
      <c r="D12" s="11"/>
      <c r="E12" s="47">
        <f t="shared" si="0"/>
        <v>0</v>
      </c>
    </row>
    <row r="13" spans="1:5" x14ac:dyDescent="0.2">
      <c r="A13" s="12" t="s">
        <v>21</v>
      </c>
      <c r="B13" s="13" t="s">
        <v>22</v>
      </c>
      <c r="C13" s="10">
        <v>1</v>
      </c>
      <c r="D13" s="11"/>
      <c r="E13" s="47">
        <f t="shared" si="0"/>
        <v>0</v>
      </c>
    </row>
    <row r="14" spans="1:5" x14ac:dyDescent="0.2">
      <c r="A14" s="8" t="s">
        <v>23</v>
      </c>
      <c r="B14" s="13" t="s">
        <v>24</v>
      </c>
      <c r="C14" s="10">
        <v>1</v>
      </c>
      <c r="D14" s="11"/>
      <c r="E14" s="47">
        <f t="shared" si="0"/>
        <v>0</v>
      </c>
    </row>
    <row r="15" spans="1:5" x14ac:dyDescent="0.2">
      <c r="A15" s="12" t="s">
        <v>25</v>
      </c>
      <c r="B15" s="13" t="s">
        <v>26</v>
      </c>
      <c r="C15" s="10">
        <v>1</v>
      </c>
      <c r="D15" s="11"/>
      <c r="E15" s="47">
        <f t="shared" si="0"/>
        <v>0</v>
      </c>
    </row>
    <row r="16" spans="1:5" x14ac:dyDescent="0.2">
      <c r="A16" s="8" t="s">
        <v>27</v>
      </c>
      <c r="B16" s="13" t="s">
        <v>28</v>
      </c>
      <c r="C16" s="10">
        <v>1</v>
      </c>
      <c r="D16" s="11"/>
      <c r="E16" s="47">
        <f t="shared" si="0"/>
        <v>0</v>
      </c>
    </row>
    <row r="17" spans="1:5" ht="25.5" x14ac:dyDescent="0.2">
      <c r="A17" s="12" t="s">
        <v>29</v>
      </c>
      <c r="B17" s="13" t="s">
        <v>30</v>
      </c>
      <c r="C17" s="10">
        <v>1</v>
      </c>
      <c r="D17" s="11"/>
      <c r="E17" s="47">
        <f t="shared" si="0"/>
        <v>0</v>
      </c>
    </row>
    <row r="18" spans="1:5" ht="25.5" x14ac:dyDescent="0.2">
      <c r="A18" s="8" t="s">
        <v>31</v>
      </c>
      <c r="B18" s="13" t="s">
        <v>32</v>
      </c>
      <c r="C18" s="10">
        <v>1</v>
      </c>
      <c r="D18" s="11"/>
      <c r="E18" s="47">
        <f t="shared" si="0"/>
        <v>0</v>
      </c>
    </row>
    <row r="19" spans="1:5" x14ac:dyDescent="0.2">
      <c r="A19" s="12" t="s">
        <v>33</v>
      </c>
      <c r="B19" s="13" t="s">
        <v>34</v>
      </c>
      <c r="C19" s="10">
        <v>1</v>
      </c>
      <c r="D19" s="11"/>
      <c r="E19" s="47">
        <f t="shared" si="0"/>
        <v>0</v>
      </c>
    </row>
    <row r="20" spans="1:5" x14ac:dyDescent="0.2">
      <c r="A20" s="8" t="s">
        <v>35</v>
      </c>
      <c r="B20" s="13" t="s">
        <v>36</v>
      </c>
      <c r="C20" s="10">
        <v>1</v>
      </c>
      <c r="D20" s="11"/>
      <c r="E20" s="47">
        <f t="shared" si="0"/>
        <v>0</v>
      </c>
    </row>
    <row r="21" spans="1:5" x14ac:dyDescent="0.2">
      <c r="A21" s="12" t="s">
        <v>37</v>
      </c>
      <c r="B21" s="13" t="s">
        <v>38</v>
      </c>
      <c r="C21" s="10">
        <v>1</v>
      </c>
      <c r="D21" s="11"/>
      <c r="E21" s="47">
        <f t="shared" si="0"/>
        <v>0</v>
      </c>
    </row>
    <row r="22" spans="1:5" ht="13.5" thickBot="1" x14ac:dyDescent="0.25">
      <c r="A22" s="8" t="s">
        <v>39</v>
      </c>
      <c r="B22" s="13" t="s">
        <v>40</v>
      </c>
      <c r="C22" s="10">
        <v>1</v>
      </c>
      <c r="D22" s="11"/>
      <c r="E22" s="47">
        <f t="shared" si="0"/>
        <v>0</v>
      </c>
    </row>
    <row r="23" spans="1:5" ht="13.5" thickBot="1" x14ac:dyDescent="0.25">
      <c r="A23" s="50" t="s">
        <v>41</v>
      </c>
      <c r="B23" s="51"/>
      <c r="C23" s="51"/>
      <c r="D23" s="51"/>
      <c r="E23" s="52"/>
    </row>
    <row r="24" spans="1:5" x14ac:dyDescent="0.2">
      <c r="A24" s="8" t="s">
        <v>42</v>
      </c>
      <c r="B24" s="15" t="s">
        <v>43</v>
      </c>
      <c r="C24" s="10">
        <v>1</v>
      </c>
      <c r="D24" s="11"/>
      <c r="E24" s="47">
        <f t="shared" ref="E24:E29" si="1">C24*D24</f>
        <v>0</v>
      </c>
    </row>
    <row r="25" spans="1:5" ht="25.5" x14ac:dyDescent="0.2">
      <c r="A25" s="12" t="s">
        <v>44</v>
      </c>
      <c r="B25" s="13" t="s">
        <v>45</v>
      </c>
      <c r="C25" s="10">
        <v>1</v>
      </c>
      <c r="D25" s="11"/>
      <c r="E25" s="47">
        <f t="shared" si="1"/>
        <v>0</v>
      </c>
    </row>
    <row r="26" spans="1:5" ht="25.5" x14ac:dyDescent="0.2">
      <c r="A26" s="8" t="s">
        <v>46</v>
      </c>
      <c r="B26" s="13" t="s">
        <v>47</v>
      </c>
      <c r="C26" s="10">
        <v>1</v>
      </c>
      <c r="D26" s="11"/>
      <c r="E26" s="47">
        <f t="shared" si="1"/>
        <v>0</v>
      </c>
    </row>
    <row r="27" spans="1:5" ht="25.5" x14ac:dyDescent="0.2">
      <c r="A27" s="12" t="s">
        <v>48</v>
      </c>
      <c r="B27" s="13" t="s">
        <v>49</v>
      </c>
      <c r="C27" s="10">
        <v>1</v>
      </c>
      <c r="D27" s="11"/>
      <c r="E27" s="47">
        <f t="shared" si="1"/>
        <v>0</v>
      </c>
    </row>
    <row r="28" spans="1:5" x14ac:dyDescent="0.2">
      <c r="A28" s="8" t="s">
        <v>50</v>
      </c>
      <c r="B28" s="16" t="s">
        <v>51</v>
      </c>
      <c r="C28" s="10">
        <v>1</v>
      </c>
      <c r="D28" s="11"/>
      <c r="E28" s="47">
        <f t="shared" si="1"/>
        <v>0</v>
      </c>
    </row>
    <row r="29" spans="1:5" ht="13.5" thickBot="1" x14ac:dyDescent="0.25">
      <c r="A29" s="12" t="s">
        <v>52</v>
      </c>
      <c r="B29" s="13" t="s">
        <v>53</v>
      </c>
      <c r="C29" s="10">
        <v>1</v>
      </c>
      <c r="D29" s="11"/>
      <c r="E29" s="47">
        <f t="shared" si="1"/>
        <v>0</v>
      </c>
    </row>
    <row r="30" spans="1:5" ht="13.5" thickBot="1" x14ac:dyDescent="0.25">
      <c r="A30" s="50" t="s">
        <v>54</v>
      </c>
      <c r="B30" s="51"/>
      <c r="C30" s="51"/>
      <c r="D30" s="51"/>
      <c r="E30" s="52"/>
    </row>
    <row r="31" spans="1:5" x14ac:dyDescent="0.2">
      <c r="A31" s="17" t="s">
        <v>55</v>
      </c>
      <c r="B31" s="18" t="s">
        <v>56</v>
      </c>
      <c r="C31" s="10">
        <v>60</v>
      </c>
      <c r="D31" s="11"/>
      <c r="E31" s="47">
        <f t="shared" ref="E31:E44" si="2">C31*D31</f>
        <v>0</v>
      </c>
    </row>
    <row r="32" spans="1:5" x14ac:dyDescent="0.2">
      <c r="A32" s="17" t="s">
        <v>57</v>
      </c>
      <c r="B32" s="19" t="s">
        <v>58</v>
      </c>
      <c r="C32" s="10">
        <v>1</v>
      </c>
      <c r="D32" s="11"/>
      <c r="E32" s="47">
        <f t="shared" si="2"/>
        <v>0</v>
      </c>
    </row>
    <row r="33" spans="1:5" x14ac:dyDescent="0.2">
      <c r="A33" s="17" t="s">
        <v>59</v>
      </c>
      <c r="B33" s="19" t="s">
        <v>60</v>
      </c>
      <c r="C33" s="10">
        <v>1</v>
      </c>
      <c r="D33" s="11"/>
      <c r="E33" s="47">
        <f t="shared" si="2"/>
        <v>0</v>
      </c>
    </row>
    <row r="34" spans="1:5" x14ac:dyDescent="0.2">
      <c r="A34" s="17" t="s">
        <v>61</v>
      </c>
      <c r="B34" s="19" t="s">
        <v>62</v>
      </c>
      <c r="C34" s="10">
        <v>1</v>
      </c>
      <c r="D34" s="11"/>
      <c r="E34" s="47">
        <f t="shared" si="2"/>
        <v>0</v>
      </c>
    </row>
    <row r="35" spans="1:5" x14ac:dyDescent="0.2">
      <c r="A35" s="17" t="s">
        <v>63</v>
      </c>
      <c r="B35" s="19" t="s">
        <v>64</v>
      </c>
      <c r="C35" s="10">
        <v>1</v>
      </c>
      <c r="D35" s="11"/>
      <c r="E35" s="47">
        <f t="shared" si="2"/>
        <v>0</v>
      </c>
    </row>
    <row r="36" spans="1:5" x14ac:dyDescent="0.2">
      <c r="A36" s="17" t="s">
        <v>65</v>
      </c>
      <c r="B36" s="18" t="s">
        <v>66</v>
      </c>
      <c r="C36" s="10">
        <v>30</v>
      </c>
      <c r="D36" s="11"/>
      <c r="E36" s="47">
        <f t="shared" si="2"/>
        <v>0</v>
      </c>
    </row>
    <row r="37" spans="1:5" x14ac:dyDescent="0.2">
      <c r="A37" s="17" t="s">
        <v>67</v>
      </c>
      <c r="B37" s="19" t="s">
        <v>68</v>
      </c>
      <c r="C37" s="10">
        <v>1</v>
      </c>
      <c r="D37" s="11"/>
      <c r="E37" s="47">
        <f t="shared" si="2"/>
        <v>0</v>
      </c>
    </row>
    <row r="38" spans="1:5" x14ac:dyDescent="0.2">
      <c r="A38" s="17" t="s">
        <v>69</v>
      </c>
      <c r="B38" s="19" t="s">
        <v>70</v>
      </c>
      <c r="C38" s="10">
        <v>1</v>
      </c>
      <c r="D38" s="11"/>
      <c r="E38" s="47">
        <f t="shared" si="2"/>
        <v>0</v>
      </c>
    </row>
    <row r="39" spans="1:5" x14ac:dyDescent="0.2">
      <c r="A39" s="17" t="s">
        <v>71</v>
      </c>
      <c r="B39" s="19" t="s">
        <v>72</v>
      </c>
      <c r="C39" s="10">
        <v>1</v>
      </c>
      <c r="D39" s="11"/>
      <c r="E39" s="47">
        <f t="shared" si="2"/>
        <v>0</v>
      </c>
    </row>
    <row r="40" spans="1:5" x14ac:dyDescent="0.2">
      <c r="A40" s="17" t="s">
        <v>73</v>
      </c>
      <c r="B40" s="19" t="s">
        <v>74</v>
      </c>
      <c r="C40" s="10">
        <v>1</v>
      </c>
      <c r="D40" s="11"/>
      <c r="E40" s="47">
        <f t="shared" si="2"/>
        <v>0</v>
      </c>
    </row>
    <row r="41" spans="1:5" x14ac:dyDescent="0.2">
      <c r="A41" s="17" t="s">
        <v>75</v>
      </c>
      <c r="B41" s="19" t="s">
        <v>76</v>
      </c>
      <c r="C41" s="10">
        <v>1</v>
      </c>
      <c r="D41" s="11"/>
      <c r="E41" s="47">
        <f t="shared" si="2"/>
        <v>0</v>
      </c>
    </row>
    <row r="42" spans="1:5" x14ac:dyDescent="0.2">
      <c r="A42" s="17" t="s">
        <v>77</v>
      </c>
      <c r="B42" s="19" t="s">
        <v>78</v>
      </c>
      <c r="C42" s="10">
        <v>1</v>
      </c>
      <c r="D42" s="11"/>
      <c r="E42" s="47">
        <f t="shared" si="2"/>
        <v>0</v>
      </c>
    </row>
    <row r="43" spans="1:5" x14ac:dyDescent="0.2">
      <c r="A43" s="17" t="s">
        <v>79</v>
      </c>
      <c r="B43" s="19" t="s">
        <v>80</v>
      </c>
      <c r="C43" s="10">
        <v>1</v>
      </c>
      <c r="D43" s="11"/>
      <c r="E43" s="47">
        <f t="shared" si="2"/>
        <v>0</v>
      </c>
    </row>
    <row r="44" spans="1:5" ht="13.5" thickBot="1" x14ac:dyDescent="0.25">
      <c r="A44" s="17" t="s">
        <v>81</v>
      </c>
      <c r="B44" s="19" t="s">
        <v>82</v>
      </c>
      <c r="C44" s="10">
        <v>1</v>
      </c>
      <c r="D44" s="11"/>
      <c r="E44" s="47">
        <f t="shared" si="2"/>
        <v>0</v>
      </c>
    </row>
    <row r="45" spans="1:5" ht="13.5" thickBot="1" x14ac:dyDescent="0.25">
      <c r="A45" s="50" t="s">
        <v>83</v>
      </c>
      <c r="B45" s="51"/>
      <c r="C45" s="51"/>
      <c r="D45" s="51"/>
      <c r="E45" s="52"/>
    </row>
    <row r="46" spans="1:5" x14ac:dyDescent="0.2">
      <c r="A46" s="17" t="s">
        <v>84</v>
      </c>
      <c r="B46" s="19" t="s">
        <v>85</v>
      </c>
      <c r="C46" s="10">
        <v>1</v>
      </c>
      <c r="D46" s="11"/>
      <c r="E46" s="47">
        <f t="shared" ref="E46:E53" si="3">C46*D46</f>
        <v>0</v>
      </c>
    </row>
    <row r="47" spans="1:5" x14ac:dyDescent="0.2">
      <c r="A47" s="17" t="s">
        <v>86</v>
      </c>
      <c r="B47" s="19" t="s">
        <v>87</v>
      </c>
      <c r="C47" s="10">
        <v>1</v>
      </c>
      <c r="D47" s="11"/>
      <c r="E47" s="47">
        <f t="shared" si="3"/>
        <v>0</v>
      </c>
    </row>
    <row r="48" spans="1:5" x14ac:dyDescent="0.2">
      <c r="A48" s="17" t="s">
        <v>88</v>
      </c>
      <c r="B48" s="19" t="s">
        <v>89</v>
      </c>
      <c r="C48" s="10">
        <v>1</v>
      </c>
      <c r="D48" s="11"/>
      <c r="E48" s="47">
        <f t="shared" si="3"/>
        <v>0</v>
      </c>
    </row>
    <row r="49" spans="1:5" x14ac:dyDescent="0.2">
      <c r="A49" s="17" t="s">
        <v>90</v>
      </c>
      <c r="B49" s="19" t="s">
        <v>91</v>
      </c>
      <c r="C49" s="10">
        <v>1</v>
      </c>
      <c r="D49" s="11"/>
      <c r="E49" s="47">
        <f t="shared" si="3"/>
        <v>0</v>
      </c>
    </row>
    <row r="50" spans="1:5" x14ac:dyDescent="0.2">
      <c r="A50" s="17" t="s">
        <v>92</v>
      </c>
      <c r="B50" s="19" t="s">
        <v>93</v>
      </c>
      <c r="C50" s="10">
        <v>1</v>
      </c>
      <c r="D50" s="11"/>
      <c r="E50" s="47">
        <f t="shared" si="3"/>
        <v>0</v>
      </c>
    </row>
    <row r="51" spans="1:5" x14ac:dyDescent="0.2">
      <c r="A51" s="17" t="s">
        <v>94</v>
      </c>
      <c r="B51" s="19" t="s">
        <v>95</v>
      </c>
      <c r="C51" s="10">
        <v>1</v>
      </c>
      <c r="D51" s="11"/>
      <c r="E51" s="47">
        <f t="shared" si="3"/>
        <v>0</v>
      </c>
    </row>
    <row r="52" spans="1:5" x14ac:dyDescent="0.2">
      <c r="A52" s="17" t="s">
        <v>96</v>
      </c>
      <c r="B52" s="19" t="s">
        <v>97</v>
      </c>
      <c r="C52" s="10">
        <v>1</v>
      </c>
      <c r="D52" s="11"/>
      <c r="E52" s="47">
        <f t="shared" si="3"/>
        <v>0</v>
      </c>
    </row>
    <row r="53" spans="1:5" ht="13.5" thickBot="1" x14ac:dyDescent="0.25">
      <c r="A53" s="17" t="s">
        <v>98</v>
      </c>
      <c r="B53" s="19" t="s">
        <v>99</v>
      </c>
      <c r="C53" s="10">
        <v>1</v>
      </c>
      <c r="D53" s="11"/>
      <c r="E53" s="47">
        <f t="shared" si="3"/>
        <v>0</v>
      </c>
    </row>
    <row r="54" spans="1:5" ht="13.5" thickBot="1" x14ac:dyDescent="0.25">
      <c r="A54" s="50" t="s">
        <v>100</v>
      </c>
      <c r="B54" s="51"/>
      <c r="C54" s="51"/>
      <c r="D54" s="51"/>
      <c r="E54" s="52"/>
    </row>
    <row r="55" spans="1:5" x14ac:dyDescent="0.2">
      <c r="A55" s="12" t="s">
        <v>101</v>
      </c>
      <c r="B55" s="13" t="s">
        <v>102</v>
      </c>
      <c r="C55" s="10">
        <v>1</v>
      </c>
      <c r="D55" s="11"/>
      <c r="E55" s="47">
        <f t="shared" ref="E55:E69" si="4">C55*D55</f>
        <v>0</v>
      </c>
    </row>
    <row r="56" spans="1:5" x14ac:dyDescent="0.2">
      <c r="A56" s="12" t="s">
        <v>103</v>
      </c>
      <c r="B56" s="13" t="s">
        <v>104</v>
      </c>
      <c r="C56" s="10">
        <v>1</v>
      </c>
      <c r="D56" s="11"/>
      <c r="E56" s="47">
        <f t="shared" si="4"/>
        <v>0</v>
      </c>
    </row>
    <row r="57" spans="1:5" x14ac:dyDescent="0.2">
      <c r="A57" s="20" t="s">
        <v>105</v>
      </c>
      <c r="B57" s="14" t="s">
        <v>106</v>
      </c>
      <c r="C57" s="10">
        <v>1</v>
      </c>
      <c r="D57" s="11"/>
      <c r="E57" s="47">
        <f t="shared" si="4"/>
        <v>0</v>
      </c>
    </row>
    <row r="58" spans="1:5" x14ac:dyDescent="0.2">
      <c r="A58" s="12" t="s">
        <v>107</v>
      </c>
      <c r="B58" s="13" t="s">
        <v>108</v>
      </c>
      <c r="C58" s="10">
        <v>1</v>
      </c>
      <c r="D58" s="11"/>
      <c r="E58" s="47">
        <f t="shared" si="4"/>
        <v>0</v>
      </c>
    </row>
    <row r="59" spans="1:5" x14ac:dyDescent="0.2">
      <c r="A59" s="12" t="s">
        <v>109</v>
      </c>
      <c r="B59" s="13" t="s">
        <v>110</v>
      </c>
      <c r="C59" s="10">
        <v>1</v>
      </c>
      <c r="D59" s="11"/>
      <c r="E59" s="47">
        <f t="shared" si="4"/>
        <v>0</v>
      </c>
    </row>
    <row r="60" spans="1:5" x14ac:dyDescent="0.2">
      <c r="A60" s="12" t="s">
        <v>111</v>
      </c>
      <c r="B60" s="13" t="s">
        <v>112</v>
      </c>
      <c r="C60" s="10">
        <v>1</v>
      </c>
      <c r="D60" s="11"/>
      <c r="E60" s="47">
        <f t="shared" si="4"/>
        <v>0</v>
      </c>
    </row>
    <row r="61" spans="1:5" x14ac:dyDescent="0.2">
      <c r="A61" s="12" t="s">
        <v>113</v>
      </c>
      <c r="B61" s="13" t="s">
        <v>114</v>
      </c>
      <c r="C61" s="10">
        <v>1</v>
      </c>
      <c r="D61" s="11"/>
      <c r="E61" s="47">
        <f t="shared" si="4"/>
        <v>0</v>
      </c>
    </row>
    <row r="62" spans="1:5" x14ac:dyDescent="0.2">
      <c r="A62" s="12" t="s">
        <v>115</v>
      </c>
      <c r="B62" s="13" t="s">
        <v>116</v>
      </c>
      <c r="C62" s="10">
        <v>1</v>
      </c>
      <c r="D62" s="11"/>
      <c r="E62" s="47">
        <f t="shared" si="4"/>
        <v>0</v>
      </c>
    </row>
    <row r="63" spans="1:5" x14ac:dyDescent="0.2">
      <c r="A63" s="12" t="s">
        <v>117</v>
      </c>
      <c r="B63" s="13" t="s">
        <v>118</v>
      </c>
      <c r="C63" s="10">
        <v>1</v>
      </c>
      <c r="D63" s="11"/>
      <c r="E63" s="47">
        <f t="shared" si="4"/>
        <v>0</v>
      </c>
    </row>
    <row r="64" spans="1:5" x14ac:dyDescent="0.2">
      <c r="A64" s="12" t="s">
        <v>119</v>
      </c>
      <c r="B64" s="13" t="s">
        <v>120</v>
      </c>
      <c r="C64" s="10">
        <v>1</v>
      </c>
      <c r="D64" s="11"/>
      <c r="E64" s="47">
        <f t="shared" si="4"/>
        <v>0</v>
      </c>
    </row>
    <row r="65" spans="1:5" x14ac:dyDescent="0.2">
      <c r="A65" s="12" t="s">
        <v>121</v>
      </c>
      <c r="B65" s="13" t="s">
        <v>122</v>
      </c>
      <c r="C65" s="10">
        <v>1</v>
      </c>
      <c r="D65" s="11"/>
      <c r="E65" s="47">
        <f t="shared" si="4"/>
        <v>0</v>
      </c>
    </row>
    <row r="66" spans="1:5" ht="25.5" x14ac:dyDescent="0.2">
      <c r="A66" s="12" t="s">
        <v>123</v>
      </c>
      <c r="B66" s="13" t="s">
        <v>124</v>
      </c>
      <c r="C66" s="10">
        <v>1</v>
      </c>
      <c r="D66" s="11"/>
      <c r="E66" s="47">
        <f t="shared" si="4"/>
        <v>0</v>
      </c>
    </row>
    <row r="67" spans="1:5" x14ac:dyDescent="0.2">
      <c r="A67" s="12" t="s">
        <v>125</v>
      </c>
      <c r="B67" s="16" t="s">
        <v>126</v>
      </c>
      <c r="C67" s="10">
        <v>1</v>
      </c>
      <c r="D67" s="11"/>
      <c r="E67" s="47">
        <f t="shared" si="4"/>
        <v>0</v>
      </c>
    </row>
    <row r="68" spans="1:5" ht="25.5" x14ac:dyDescent="0.2">
      <c r="A68" s="12" t="s">
        <v>127</v>
      </c>
      <c r="B68" s="13" t="s">
        <v>128</v>
      </c>
      <c r="C68" s="10">
        <v>1</v>
      </c>
      <c r="D68" s="11"/>
      <c r="E68" s="47">
        <f t="shared" si="4"/>
        <v>0</v>
      </c>
    </row>
    <row r="69" spans="1:5" ht="26.25" thickBot="1" x14ac:dyDescent="0.25">
      <c r="A69" s="12" t="s">
        <v>129</v>
      </c>
      <c r="B69" s="13" t="s">
        <v>130</v>
      </c>
      <c r="C69" s="10">
        <v>1</v>
      </c>
      <c r="D69" s="11"/>
      <c r="E69" s="47">
        <f t="shared" si="4"/>
        <v>0</v>
      </c>
    </row>
    <row r="70" spans="1:5" ht="13.5" thickBot="1" x14ac:dyDescent="0.25">
      <c r="A70" s="50" t="s">
        <v>131</v>
      </c>
      <c r="B70" s="51"/>
      <c r="C70" s="51"/>
      <c r="D70" s="51"/>
      <c r="E70" s="52"/>
    </row>
    <row r="71" spans="1:5" x14ac:dyDescent="0.2">
      <c r="A71" s="17" t="s">
        <v>132</v>
      </c>
      <c r="B71" s="19" t="s">
        <v>133</v>
      </c>
      <c r="C71" s="10">
        <v>1</v>
      </c>
      <c r="D71" s="11"/>
      <c r="E71" s="47">
        <f t="shared" ref="E71:E77" si="5">C71*D71</f>
        <v>0</v>
      </c>
    </row>
    <row r="72" spans="1:5" x14ac:dyDescent="0.2">
      <c r="A72" s="17" t="s">
        <v>134</v>
      </c>
      <c r="B72" s="19" t="s">
        <v>135</v>
      </c>
      <c r="C72" s="10">
        <v>1</v>
      </c>
      <c r="D72" s="11"/>
      <c r="E72" s="47">
        <f t="shared" si="5"/>
        <v>0</v>
      </c>
    </row>
    <row r="73" spans="1:5" x14ac:dyDescent="0.2">
      <c r="A73" s="17" t="s">
        <v>136</v>
      </c>
      <c r="B73" s="19" t="s">
        <v>137</v>
      </c>
      <c r="C73" s="10">
        <v>1</v>
      </c>
      <c r="D73" s="11"/>
      <c r="E73" s="47">
        <f t="shared" si="5"/>
        <v>0</v>
      </c>
    </row>
    <row r="74" spans="1:5" x14ac:dyDescent="0.2">
      <c r="A74" s="17" t="s">
        <v>138</v>
      </c>
      <c r="B74" s="19" t="s">
        <v>139</v>
      </c>
      <c r="C74" s="10">
        <v>1</v>
      </c>
      <c r="D74" s="11"/>
      <c r="E74" s="47">
        <f t="shared" si="5"/>
        <v>0</v>
      </c>
    </row>
    <row r="75" spans="1:5" x14ac:dyDescent="0.2">
      <c r="A75" s="17" t="s">
        <v>140</v>
      </c>
      <c r="B75" s="19" t="s">
        <v>141</v>
      </c>
      <c r="C75" s="10">
        <v>1</v>
      </c>
      <c r="D75" s="11"/>
      <c r="E75" s="47">
        <f t="shared" si="5"/>
        <v>0</v>
      </c>
    </row>
    <row r="76" spans="1:5" x14ac:dyDescent="0.2">
      <c r="A76" s="17" t="s">
        <v>142</v>
      </c>
      <c r="B76" s="19" t="s">
        <v>143</v>
      </c>
      <c r="C76" s="10">
        <v>1</v>
      </c>
      <c r="D76" s="11"/>
      <c r="E76" s="47">
        <f t="shared" si="5"/>
        <v>0</v>
      </c>
    </row>
    <row r="77" spans="1:5" ht="13.5" thickBot="1" x14ac:dyDescent="0.25">
      <c r="A77" s="17" t="s">
        <v>144</v>
      </c>
      <c r="B77" s="19" t="s">
        <v>145</v>
      </c>
      <c r="C77" s="10">
        <v>1</v>
      </c>
      <c r="D77" s="11"/>
      <c r="E77" s="47">
        <f t="shared" si="5"/>
        <v>0</v>
      </c>
    </row>
    <row r="78" spans="1:5" ht="13.5" thickBot="1" x14ac:dyDescent="0.25">
      <c r="A78" s="50" t="s">
        <v>146</v>
      </c>
      <c r="B78" s="51"/>
      <c r="C78" s="51"/>
      <c r="D78" s="51"/>
      <c r="E78" s="52"/>
    </row>
    <row r="79" spans="1:5" x14ac:dyDescent="0.2">
      <c r="A79" s="12" t="s">
        <v>147</v>
      </c>
      <c r="B79" s="14" t="s">
        <v>148</v>
      </c>
      <c r="C79" s="10">
        <v>36</v>
      </c>
      <c r="D79" s="11"/>
      <c r="E79" s="47">
        <f t="shared" ref="E79:E94" si="6">C79*D79</f>
        <v>0</v>
      </c>
    </row>
    <row r="80" spans="1:5" x14ac:dyDescent="0.2">
      <c r="A80" s="12" t="s">
        <v>149</v>
      </c>
      <c r="B80" s="13" t="s">
        <v>150</v>
      </c>
      <c r="C80" s="10">
        <v>1</v>
      </c>
      <c r="D80" s="11"/>
      <c r="E80" s="47">
        <f t="shared" si="6"/>
        <v>0</v>
      </c>
    </row>
    <row r="81" spans="1:5" x14ac:dyDescent="0.2">
      <c r="A81" s="12" t="s">
        <v>151</v>
      </c>
      <c r="B81" s="21" t="s">
        <v>152</v>
      </c>
      <c r="C81" s="10">
        <v>1</v>
      </c>
      <c r="D81" s="11"/>
      <c r="E81" s="47">
        <f t="shared" si="6"/>
        <v>0</v>
      </c>
    </row>
    <row r="82" spans="1:5" x14ac:dyDescent="0.2">
      <c r="A82" s="12" t="s">
        <v>153</v>
      </c>
      <c r="B82" s="14" t="s">
        <v>154</v>
      </c>
      <c r="C82" s="10">
        <v>1</v>
      </c>
      <c r="D82" s="11"/>
      <c r="E82" s="47">
        <f t="shared" si="6"/>
        <v>0</v>
      </c>
    </row>
    <row r="83" spans="1:5" x14ac:dyDescent="0.2">
      <c r="A83" s="12" t="s">
        <v>155</v>
      </c>
      <c r="B83" s="14" t="s">
        <v>156</v>
      </c>
      <c r="C83" s="10">
        <v>1</v>
      </c>
      <c r="D83" s="11"/>
      <c r="E83" s="47">
        <f t="shared" si="6"/>
        <v>0</v>
      </c>
    </row>
    <row r="84" spans="1:5" x14ac:dyDescent="0.2">
      <c r="A84" s="12" t="s">
        <v>157</v>
      </c>
      <c r="B84" s="14" t="s">
        <v>158</v>
      </c>
      <c r="C84" s="10">
        <v>1</v>
      </c>
      <c r="D84" s="11"/>
      <c r="E84" s="47">
        <f t="shared" si="6"/>
        <v>0</v>
      </c>
    </row>
    <row r="85" spans="1:5" x14ac:dyDescent="0.2">
      <c r="A85" s="12" t="s">
        <v>159</v>
      </c>
      <c r="B85" s="21" t="s">
        <v>160</v>
      </c>
      <c r="C85" s="10">
        <v>1</v>
      </c>
      <c r="D85" s="11"/>
      <c r="E85" s="47">
        <f t="shared" si="6"/>
        <v>0</v>
      </c>
    </row>
    <row r="86" spans="1:5" x14ac:dyDescent="0.2">
      <c r="A86" s="12" t="s">
        <v>161</v>
      </c>
      <c r="B86" s="14" t="s">
        <v>162</v>
      </c>
      <c r="C86" s="10">
        <v>1</v>
      </c>
      <c r="D86" s="11"/>
      <c r="E86" s="47">
        <f t="shared" si="6"/>
        <v>0</v>
      </c>
    </row>
    <row r="87" spans="1:5" x14ac:dyDescent="0.2">
      <c r="A87" s="12" t="s">
        <v>163</v>
      </c>
      <c r="B87" s="14" t="s">
        <v>164</v>
      </c>
      <c r="C87" s="10">
        <v>1</v>
      </c>
      <c r="D87" s="11"/>
      <c r="E87" s="47">
        <f t="shared" si="6"/>
        <v>0</v>
      </c>
    </row>
    <row r="88" spans="1:5" ht="25.5" x14ac:dyDescent="0.2">
      <c r="A88" s="12" t="s">
        <v>165</v>
      </c>
      <c r="B88" s="14" t="s">
        <v>166</v>
      </c>
      <c r="C88" s="10">
        <v>1</v>
      </c>
      <c r="D88" s="11"/>
      <c r="E88" s="47">
        <f t="shared" si="6"/>
        <v>0</v>
      </c>
    </row>
    <row r="89" spans="1:5" x14ac:dyDescent="0.2">
      <c r="A89" s="12" t="s">
        <v>167</v>
      </c>
      <c r="B89" s="21" t="s">
        <v>168</v>
      </c>
      <c r="C89" s="10">
        <v>1</v>
      </c>
      <c r="D89" s="11"/>
      <c r="E89" s="47">
        <f t="shared" si="6"/>
        <v>0</v>
      </c>
    </row>
    <row r="90" spans="1:5" x14ac:dyDescent="0.2">
      <c r="A90" s="12" t="s">
        <v>169</v>
      </c>
      <c r="B90" s="16" t="s">
        <v>170</v>
      </c>
      <c r="C90" s="10">
        <v>1</v>
      </c>
      <c r="D90" s="11"/>
      <c r="E90" s="47">
        <f t="shared" si="6"/>
        <v>0</v>
      </c>
    </row>
    <row r="91" spans="1:5" ht="25.5" x14ac:dyDescent="0.2">
      <c r="A91" s="12" t="s">
        <v>171</v>
      </c>
      <c r="B91" s="16" t="s">
        <v>172</v>
      </c>
      <c r="C91" s="10">
        <v>1</v>
      </c>
      <c r="D91" s="11"/>
      <c r="E91" s="47">
        <f t="shared" si="6"/>
        <v>0</v>
      </c>
    </row>
    <row r="92" spans="1:5" ht="25.5" x14ac:dyDescent="0.2">
      <c r="A92" s="12" t="s">
        <v>173</v>
      </c>
      <c r="B92" s="16" t="s">
        <v>174</v>
      </c>
      <c r="C92" s="10">
        <v>1</v>
      </c>
      <c r="D92" s="11"/>
      <c r="E92" s="47">
        <f t="shared" si="6"/>
        <v>0</v>
      </c>
    </row>
    <row r="93" spans="1:5" x14ac:dyDescent="0.2">
      <c r="A93" s="12" t="s">
        <v>175</v>
      </c>
      <c r="B93" s="16" t="s">
        <v>176</v>
      </c>
      <c r="C93" s="10">
        <v>1</v>
      </c>
      <c r="D93" s="11"/>
      <c r="E93" s="47">
        <f t="shared" si="6"/>
        <v>0</v>
      </c>
    </row>
    <row r="94" spans="1:5" ht="13.5" thickBot="1" x14ac:dyDescent="0.25">
      <c r="A94" s="12" t="s">
        <v>177</v>
      </c>
      <c r="B94" s="13" t="s">
        <v>178</v>
      </c>
      <c r="C94" s="10">
        <v>1</v>
      </c>
      <c r="D94" s="11"/>
      <c r="E94" s="47">
        <f t="shared" si="6"/>
        <v>0</v>
      </c>
    </row>
    <row r="95" spans="1:5" ht="13.5" thickBot="1" x14ac:dyDescent="0.25">
      <c r="A95" s="50" t="s">
        <v>179</v>
      </c>
      <c r="B95" s="51"/>
      <c r="C95" s="51"/>
      <c r="D95" s="51"/>
      <c r="E95" s="52"/>
    </row>
    <row r="96" spans="1:5" x14ac:dyDescent="0.2">
      <c r="A96" s="17" t="s">
        <v>180</v>
      </c>
      <c r="B96" s="19" t="s">
        <v>181</v>
      </c>
      <c r="C96" s="10">
        <v>1</v>
      </c>
      <c r="D96" s="11"/>
      <c r="E96" s="47">
        <f t="shared" ref="E96:E104" si="7">C96*D96</f>
        <v>0</v>
      </c>
    </row>
    <row r="97" spans="1:5" x14ac:dyDescent="0.2">
      <c r="A97" s="22" t="s">
        <v>182</v>
      </c>
      <c r="B97" s="18" t="s">
        <v>183</v>
      </c>
      <c r="C97" s="10">
        <v>10</v>
      </c>
      <c r="D97" s="11"/>
      <c r="E97" s="47">
        <f t="shared" si="7"/>
        <v>0</v>
      </c>
    </row>
    <row r="98" spans="1:5" x14ac:dyDescent="0.2">
      <c r="A98" s="17" t="s">
        <v>184</v>
      </c>
      <c r="B98" s="19" t="s">
        <v>185</v>
      </c>
      <c r="C98" s="10">
        <v>1</v>
      </c>
      <c r="D98" s="11"/>
      <c r="E98" s="47">
        <f t="shared" si="7"/>
        <v>0</v>
      </c>
    </row>
    <row r="99" spans="1:5" x14ac:dyDescent="0.2">
      <c r="A99" s="23" t="s">
        <v>186</v>
      </c>
      <c r="B99" s="19" t="s">
        <v>187</v>
      </c>
      <c r="C99" s="10">
        <v>1</v>
      </c>
      <c r="D99" s="11"/>
      <c r="E99" s="47">
        <f t="shared" si="7"/>
        <v>0</v>
      </c>
    </row>
    <row r="100" spans="1:5" x14ac:dyDescent="0.2">
      <c r="A100" s="17" t="s">
        <v>188</v>
      </c>
      <c r="B100" s="19" t="s">
        <v>189</v>
      </c>
      <c r="C100" s="10">
        <v>1</v>
      </c>
      <c r="D100" s="11"/>
      <c r="E100" s="47">
        <f t="shared" si="7"/>
        <v>0</v>
      </c>
    </row>
    <row r="101" spans="1:5" x14ac:dyDescent="0.2">
      <c r="A101" s="22" t="s">
        <v>190</v>
      </c>
      <c r="B101" s="18" t="s">
        <v>191</v>
      </c>
      <c r="C101" s="10">
        <v>10</v>
      </c>
      <c r="D101" s="11"/>
      <c r="E101" s="47">
        <f t="shared" si="7"/>
        <v>0</v>
      </c>
    </row>
    <row r="102" spans="1:5" x14ac:dyDescent="0.2">
      <c r="A102" s="17" t="s">
        <v>192</v>
      </c>
      <c r="B102" s="19" t="s">
        <v>193</v>
      </c>
      <c r="C102" s="10">
        <v>1</v>
      </c>
      <c r="D102" s="11"/>
      <c r="E102" s="47">
        <f t="shared" si="7"/>
        <v>0</v>
      </c>
    </row>
    <row r="103" spans="1:5" x14ac:dyDescent="0.2">
      <c r="A103" s="23" t="s">
        <v>194</v>
      </c>
      <c r="B103" s="19" t="s">
        <v>195</v>
      </c>
      <c r="C103" s="10">
        <v>1</v>
      </c>
      <c r="D103" s="11"/>
      <c r="E103" s="47">
        <f t="shared" si="7"/>
        <v>0</v>
      </c>
    </row>
    <row r="104" spans="1:5" ht="13.5" thickBot="1" x14ac:dyDescent="0.25">
      <c r="A104" s="17" t="s">
        <v>196</v>
      </c>
      <c r="B104" s="19" t="s">
        <v>197</v>
      </c>
      <c r="C104" s="10">
        <v>1</v>
      </c>
      <c r="D104" s="11"/>
      <c r="E104" s="47">
        <f t="shared" si="7"/>
        <v>0</v>
      </c>
    </row>
    <row r="105" spans="1:5" ht="13.5" thickBot="1" x14ac:dyDescent="0.25">
      <c r="A105" s="50" t="s">
        <v>198</v>
      </c>
      <c r="B105" s="51"/>
      <c r="C105" s="51"/>
      <c r="D105" s="51"/>
      <c r="E105" s="52"/>
    </row>
    <row r="106" spans="1:5" x14ac:dyDescent="0.2">
      <c r="A106" s="12" t="s">
        <v>199</v>
      </c>
      <c r="B106" s="13" t="s">
        <v>200</v>
      </c>
      <c r="C106" s="10">
        <v>1</v>
      </c>
      <c r="D106" s="11"/>
      <c r="E106" s="47">
        <f t="shared" ref="E106:E113" si="8">C106*D106</f>
        <v>0</v>
      </c>
    </row>
    <row r="107" spans="1:5" x14ac:dyDescent="0.2">
      <c r="A107" s="12" t="s">
        <v>201</v>
      </c>
      <c r="B107" s="13" t="s">
        <v>202</v>
      </c>
      <c r="C107" s="10">
        <v>1</v>
      </c>
      <c r="D107" s="11"/>
      <c r="E107" s="47">
        <f t="shared" si="8"/>
        <v>0</v>
      </c>
    </row>
    <row r="108" spans="1:5" x14ac:dyDescent="0.2">
      <c r="A108" s="12" t="s">
        <v>203</v>
      </c>
      <c r="B108" s="16" t="s">
        <v>204</v>
      </c>
      <c r="C108" s="10">
        <v>1</v>
      </c>
      <c r="D108" s="11"/>
      <c r="E108" s="47">
        <f t="shared" si="8"/>
        <v>0</v>
      </c>
    </row>
    <row r="109" spans="1:5" ht="25.5" x14ac:dyDescent="0.2">
      <c r="A109" s="12" t="s">
        <v>205</v>
      </c>
      <c r="B109" s="13" t="s">
        <v>206</v>
      </c>
      <c r="C109" s="10">
        <v>1</v>
      </c>
      <c r="D109" s="11"/>
      <c r="E109" s="47">
        <f t="shared" si="8"/>
        <v>0</v>
      </c>
    </row>
    <row r="110" spans="1:5" ht="25.5" x14ac:dyDescent="0.2">
      <c r="A110" s="12" t="s">
        <v>207</v>
      </c>
      <c r="B110" s="13" t="s">
        <v>208</v>
      </c>
      <c r="C110" s="10">
        <v>1</v>
      </c>
      <c r="D110" s="11"/>
      <c r="E110" s="47">
        <f t="shared" si="8"/>
        <v>0</v>
      </c>
    </row>
    <row r="111" spans="1:5" ht="25.5" x14ac:dyDescent="0.2">
      <c r="A111" s="12" t="s">
        <v>209</v>
      </c>
      <c r="B111" s="16" t="s">
        <v>210</v>
      </c>
      <c r="C111" s="10">
        <v>1</v>
      </c>
      <c r="D111" s="11"/>
      <c r="E111" s="47">
        <f t="shared" si="8"/>
        <v>0</v>
      </c>
    </row>
    <row r="112" spans="1:5" ht="25.5" x14ac:dyDescent="0.2">
      <c r="A112" s="12" t="s">
        <v>211</v>
      </c>
      <c r="B112" s="13" t="s">
        <v>212</v>
      </c>
      <c r="C112" s="10">
        <v>1</v>
      </c>
      <c r="D112" s="11"/>
      <c r="E112" s="47">
        <f t="shared" si="8"/>
        <v>0</v>
      </c>
    </row>
    <row r="113" spans="1:5" ht="26.25" thickBot="1" x14ac:dyDescent="0.25">
      <c r="A113" s="12" t="s">
        <v>213</v>
      </c>
      <c r="B113" s="16" t="s">
        <v>214</v>
      </c>
      <c r="C113" s="10">
        <v>1</v>
      </c>
      <c r="D113" s="11"/>
      <c r="E113" s="47">
        <f t="shared" si="8"/>
        <v>0</v>
      </c>
    </row>
    <row r="114" spans="1:5" ht="13.5" thickBot="1" x14ac:dyDescent="0.25">
      <c r="A114" s="50" t="s">
        <v>215</v>
      </c>
      <c r="B114" s="51"/>
      <c r="C114" s="51"/>
      <c r="D114" s="51"/>
      <c r="E114" s="52"/>
    </row>
    <row r="115" spans="1:5" x14ac:dyDescent="0.2">
      <c r="A115" s="12" t="s">
        <v>216</v>
      </c>
      <c r="B115" s="13" t="s">
        <v>217</v>
      </c>
      <c r="C115" s="10">
        <v>1</v>
      </c>
      <c r="D115" s="11"/>
      <c r="E115" s="47">
        <f t="shared" ref="E115:E122" si="9">C115*D115</f>
        <v>0</v>
      </c>
    </row>
    <row r="116" spans="1:5" x14ac:dyDescent="0.2">
      <c r="A116" s="12" t="s">
        <v>218</v>
      </c>
      <c r="B116" s="13" t="s">
        <v>202</v>
      </c>
      <c r="C116" s="10">
        <v>1</v>
      </c>
      <c r="D116" s="11"/>
      <c r="E116" s="47">
        <f t="shared" si="9"/>
        <v>0</v>
      </c>
    </row>
    <row r="117" spans="1:5" ht="25.5" x14ac:dyDescent="0.2">
      <c r="A117" s="12" t="s">
        <v>219</v>
      </c>
      <c r="B117" s="13" t="s">
        <v>206</v>
      </c>
      <c r="C117" s="10">
        <v>1</v>
      </c>
      <c r="D117" s="11"/>
      <c r="E117" s="47">
        <f t="shared" si="9"/>
        <v>0</v>
      </c>
    </row>
    <row r="118" spans="1:5" ht="25.5" x14ac:dyDescent="0.2">
      <c r="A118" s="12" t="s">
        <v>220</v>
      </c>
      <c r="B118" s="13" t="s">
        <v>208</v>
      </c>
      <c r="C118" s="10">
        <v>1</v>
      </c>
      <c r="D118" s="11"/>
      <c r="E118" s="47">
        <f t="shared" si="9"/>
        <v>0</v>
      </c>
    </row>
    <row r="119" spans="1:5" ht="25.5" x14ac:dyDescent="0.2">
      <c r="A119" s="12" t="s">
        <v>221</v>
      </c>
      <c r="B119" s="13" t="s">
        <v>212</v>
      </c>
      <c r="C119" s="10">
        <v>1</v>
      </c>
      <c r="D119" s="11"/>
      <c r="E119" s="47">
        <f t="shared" si="9"/>
        <v>0</v>
      </c>
    </row>
    <row r="120" spans="1:5" x14ac:dyDescent="0.2">
      <c r="A120" s="12" t="s">
        <v>222</v>
      </c>
      <c r="B120" s="16" t="s">
        <v>223</v>
      </c>
      <c r="C120" s="10">
        <v>1</v>
      </c>
      <c r="D120" s="11"/>
      <c r="E120" s="47">
        <f t="shared" si="9"/>
        <v>0</v>
      </c>
    </row>
    <row r="121" spans="1:5" ht="25.5" x14ac:dyDescent="0.2">
      <c r="A121" s="12" t="s">
        <v>224</v>
      </c>
      <c r="B121" s="13" t="s">
        <v>225</v>
      </c>
      <c r="C121" s="10">
        <v>1</v>
      </c>
      <c r="D121" s="11"/>
      <c r="E121" s="47">
        <f t="shared" si="9"/>
        <v>0</v>
      </c>
    </row>
    <row r="122" spans="1:5" ht="26.25" thickBot="1" x14ac:dyDescent="0.25">
      <c r="A122" s="12" t="s">
        <v>226</v>
      </c>
      <c r="B122" s="13" t="s">
        <v>227</v>
      </c>
      <c r="C122" s="10">
        <v>1</v>
      </c>
      <c r="D122" s="11"/>
      <c r="E122" s="47">
        <f t="shared" si="9"/>
        <v>0</v>
      </c>
    </row>
    <row r="123" spans="1:5" ht="13.5" thickBot="1" x14ac:dyDescent="0.25">
      <c r="A123" s="50" t="s">
        <v>228</v>
      </c>
      <c r="B123" s="51"/>
      <c r="C123" s="51"/>
      <c r="D123" s="51"/>
      <c r="E123" s="52"/>
    </row>
    <row r="124" spans="1:5" x14ac:dyDescent="0.2">
      <c r="A124" s="12" t="s">
        <v>229</v>
      </c>
      <c r="B124" s="13" t="s">
        <v>230</v>
      </c>
      <c r="C124" s="10">
        <v>1</v>
      </c>
      <c r="D124" s="11"/>
      <c r="E124" s="47">
        <f t="shared" ref="E124:E131" si="10">C124*D124</f>
        <v>0</v>
      </c>
    </row>
    <row r="125" spans="1:5" x14ac:dyDescent="0.2">
      <c r="A125" s="12" t="s">
        <v>231</v>
      </c>
      <c r="B125" s="13" t="s">
        <v>202</v>
      </c>
      <c r="C125" s="10">
        <v>1</v>
      </c>
      <c r="D125" s="11"/>
      <c r="E125" s="47">
        <f t="shared" si="10"/>
        <v>0</v>
      </c>
    </row>
    <row r="126" spans="1:5" x14ac:dyDescent="0.2">
      <c r="A126" s="12" t="s">
        <v>232</v>
      </c>
      <c r="B126" s="16" t="s">
        <v>233</v>
      </c>
      <c r="C126" s="10">
        <v>1</v>
      </c>
      <c r="D126" s="11"/>
      <c r="E126" s="47">
        <f t="shared" si="10"/>
        <v>0</v>
      </c>
    </row>
    <row r="127" spans="1:5" ht="25.5" x14ac:dyDescent="0.2">
      <c r="A127" s="12" t="s">
        <v>234</v>
      </c>
      <c r="B127" s="13" t="s">
        <v>206</v>
      </c>
      <c r="C127" s="10">
        <v>1</v>
      </c>
      <c r="D127" s="11"/>
      <c r="E127" s="47">
        <f t="shared" si="10"/>
        <v>0</v>
      </c>
    </row>
    <row r="128" spans="1:5" ht="25.5" x14ac:dyDescent="0.2">
      <c r="A128" s="12" t="s">
        <v>235</v>
      </c>
      <c r="B128" s="13" t="s">
        <v>208</v>
      </c>
      <c r="C128" s="10">
        <v>1</v>
      </c>
      <c r="D128" s="11"/>
      <c r="E128" s="47">
        <f t="shared" si="10"/>
        <v>0</v>
      </c>
    </row>
    <row r="129" spans="1:5" ht="25.5" x14ac:dyDescent="0.2">
      <c r="A129" s="12" t="s">
        <v>236</v>
      </c>
      <c r="B129" s="13" t="s">
        <v>225</v>
      </c>
      <c r="C129" s="10">
        <v>1</v>
      </c>
      <c r="D129" s="11"/>
      <c r="E129" s="47">
        <f t="shared" si="10"/>
        <v>0</v>
      </c>
    </row>
    <row r="130" spans="1:5" ht="25.5" x14ac:dyDescent="0.2">
      <c r="A130" s="12" t="s">
        <v>237</v>
      </c>
      <c r="B130" s="13" t="s">
        <v>238</v>
      </c>
      <c r="C130" s="10">
        <v>1</v>
      </c>
      <c r="D130" s="11"/>
      <c r="E130" s="47">
        <f t="shared" si="10"/>
        <v>0</v>
      </c>
    </row>
    <row r="131" spans="1:5" ht="26.25" thickBot="1" x14ac:dyDescent="0.25">
      <c r="A131" s="12" t="s">
        <v>239</v>
      </c>
      <c r="B131" s="13" t="s">
        <v>240</v>
      </c>
      <c r="C131" s="10">
        <v>1</v>
      </c>
      <c r="D131" s="11"/>
      <c r="E131" s="47">
        <f t="shared" si="10"/>
        <v>0</v>
      </c>
    </row>
    <row r="132" spans="1:5" ht="13.5" thickBot="1" x14ac:dyDescent="0.25">
      <c r="A132" s="50" t="s">
        <v>241</v>
      </c>
      <c r="B132" s="51"/>
      <c r="C132" s="51"/>
      <c r="D132" s="51"/>
      <c r="E132" s="52"/>
    </row>
    <row r="133" spans="1:5" x14ac:dyDescent="0.2">
      <c r="A133" s="12" t="s">
        <v>242</v>
      </c>
      <c r="B133" s="13" t="s">
        <v>230</v>
      </c>
      <c r="C133" s="10">
        <v>1</v>
      </c>
      <c r="D133" s="11"/>
      <c r="E133" s="47">
        <f t="shared" ref="E133:E140" si="11">C133*D133</f>
        <v>0</v>
      </c>
    </row>
    <row r="134" spans="1:5" x14ac:dyDescent="0.2">
      <c r="A134" s="12" t="s">
        <v>243</v>
      </c>
      <c r="B134" s="13" t="s">
        <v>202</v>
      </c>
      <c r="C134" s="10">
        <v>1</v>
      </c>
      <c r="D134" s="11"/>
      <c r="E134" s="47">
        <f t="shared" si="11"/>
        <v>0</v>
      </c>
    </row>
    <row r="135" spans="1:5" x14ac:dyDescent="0.2">
      <c r="A135" s="12" t="s">
        <v>244</v>
      </c>
      <c r="B135" s="16" t="s">
        <v>233</v>
      </c>
      <c r="C135" s="10">
        <v>1</v>
      </c>
      <c r="D135" s="11"/>
      <c r="E135" s="47">
        <f t="shared" si="11"/>
        <v>0</v>
      </c>
    </row>
    <row r="136" spans="1:5" ht="25.5" x14ac:dyDescent="0.2">
      <c r="A136" s="12" t="s">
        <v>245</v>
      </c>
      <c r="B136" s="13" t="s">
        <v>206</v>
      </c>
      <c r="C136" s="10">
        <v>1</v>
      </c>
      <c r="D136" s="11"/>
      <c r="E136" s="47">
        <f t="shared" si="11"/>
        <v>0</v>
      </c>
    </row>
    <row r="137" spans="1:5" ht="25.5" x14ac:dyDescent="0.2">
      <c r="A137" s="12" t="s">
        <v>246</v>
      </c>
      <c r="B137" s="13" t="s">
        <v>208</v>
      </c>
      <c r="C137" s="10">
        <v>1</v>
      </c>
      <c r="D137" s="11"/>
      <c r="E137" s="47">
        <f t="shared" si="11"/>
        <v>0</v>
      </c>
    </row>
    <row r="138" spans="1:5" ht="25.5" x14ac:dyDescent="0.2">
      <c r="A138" s="12" t="s">
        <v>247</v>
      </c>
      <c r="B138" s="13" t="s">
        <v>225</v>
      </c>
      <c r="C138" s="10">
        <v>1</v>
      </c>
      <c r="D138" s="11"/>
      <c r="E138" s="47">
        <f t="shared" si="11"/>
        <v>0</v>
      </c>
    </row>
    <row r="139" spans="1:5" ht="25.5" x14ac:dyDescent="0.2">
      <c r="A139" s="12" t="s">
        <v>248</v>
      </c>
      <c r="B139" s="13" t="s">
        <v>249</v>
      </c>
      <c r="C139" s="10">
        <v>1</v>
      </c>
      <c r="D139" s="11"/>
      <c r="E139" s="47">
        <f t="shared" si="11"/>
        <v>0</v>
      </c>
    </row>
    <row r="140" spans="1:5" ht="26.25" thickBot="1" x14ac:dyDescent="0.25">
      <c r="A140" s="12" t="s">
        <v>250</v>
      </c>
      <c r="B140" s="13" t="s">
        <v>240</v>
      </c>
      <c r="C140" s="10">
        <v>1</v>
      </c>
      <c r="D140" s="11"/>
      <c r="E140" s="47">
        <f t="shared" si="11"/>
        <v>0</v>
      </c>
    </row>
    <row r="141" spans="1:5" ht="13.5" thickBot="1" x14ac:dyDescent="0.25">
      <c r="A141" s="50" t="s">
        <v>251</v>
      </c>
      <c r="B141" s="51"/>
      <c r="C141" s="51"/>
      <c r="D141" s="51"/>
      <c r="E141" s="52"/>
    </row>
    <row r="142" spans="1:5" x14ac:dyDescent="0.2">
      <c r="A142" s="17" t="s">
        <v>252</v>
      </c>
      <c r="B142" s="18" t="s">
        <v>253</v>
      </c>
      <c r="C142" s="10">
        <v>1</v>
      </c>
      <c r="D142" s="11"/>
      <c r="E142" s="47">
        <f t="shared" ref="E142:E152" si="12">C142*D142</f>
        <v>0</v>
      </c>
    </row>
    <row r="143" spans="1:5" x14ac:dyDescent="0.2">
      <c r="A143" s="23" t="s">
        <v>254</v>
      </c>
      <c r="B143" s="19" t="s">
        <v>255</v>
      </c>
      <c r="C143" s="10">
        <v>1</v>
      </c>
      <c r="D143" s="11"/>
      <c r="E143" s="47">
        <f t="shared" si="12"/>
        <v>0</v>
      </c>
    </row>
    <row r="144" spans="1:5" x14ac:dyDescent="0.2">
      <c r="A144" s="17" t="s">
        <v>256</v>
      </c>
      <c r="B144" s="19" t="s">
        <v>257</v>
      </c>
      <c r="C144" s="10">
        <v>1</v>
      </c>
      <c r="D144" s="11"/>
      <c r="E144" s="47">
        <f t="shared" si="12"/>
        <v>0</v>
      </c>
    </row>
    <row r="145" spans="1:5" x14ac:dyDescent="0.2">
      <c r="A145" s="23" t="s">
        <v>258</v>
      </c>
      <c r="B145" s="19" t="s">
        <v>259</v>
      </c>
      <c r="C145" s="10">
        <v>1</v>
      </c>
      <c r="D145" s="11"/>
      <c r="E145" s="47">
        <f t="shared" si="12"/>
        <v>0</v>
      </c>
    </row>
    <row r="146" spans="1:5" x14ac:dyDescent="0.2">
      <c r="A146" s="17" t="s">
        <v>260</v>
      </c>
      <c r="B146" s="19" t="s">
        <v>261</v>
      </c>
      <c r="C146" s="10">
        <v>1</v>
      </c>
      <c r="D146" s="11"/>
      <c r="E146" s="47">
        <f t="shared" si="12"/>
        <v>0</v>
      </c>
    </row>
    <row r="147" spans="1:5" x14ac:dyDescent="0.2">
      <c r="A147" s="23" t="s">
        <v>262</v>
      </c>
      <c r="B147" s="19" t="s">
        <v>263</v>
      </c>
      <c r="C147" s="10">
        <v>1</v>
      </c>
      <c r="D147" s="11"/>
      <c r="E147" s="47">
        <f t="shared" si="12"/>
        <v>0</v>
      </c>
    </row>
    <row r="148" spans="1:5" x14ac:dyDescent="0.2">
      <c r="A148" s="17" t="s">
        <v>264</v>
      </c>
      <c r="B148" s="19" t="s">
        <v>265</v>
      </c>
      <c r="C148" s="10">
        <v>1</v>
      </c>
      <c r="D148" s="11"/>
      <c r="E148" s="47">
        <f t="shared" si="12"/>
        <v>0</v>
      </c>
    </row>
    <row r="149" spans="1:5" x14ac:dyDescent="0.2">
      <c r="A149" s="23" t="s">
        <v>266</v>
      </c>
      <c r="B149" s="18" t="s">
        <v>267</v>
      </c>
      <c r="C149" s="10">
        <v>1</v>
      </c>
      <c r="D149" s="11"/>
      <c r="E149" s="47">
        <f t="shared" si="12"/>
        <v>0</v>
      </c>
    </row>
    <row r="150" spans="1:5" x14ac:dyDescent="0.2">
      <c r="A150" s="17" t="s">
        <v>268</v>
      </c>
      <c r="B150" s="19" t="s">
        <v>269</v>
      </c>
      <c r="C150" s="10">
        <v>1</v>
      </c>
      <c r="D150" s="11"/>
      <c r="E150" s="47">
        <f t="shared" si="12"/>
        <v>0</v>
      </c>
    </row>
    <row r="151" spans="1:5" x14ac:dyDescent="0.2">
      <c r="A151" s="23" t="s">
        <v>270</v>
      </c>
      <c r="B151" s="19" t="s">
        <v>271</v>
      </c>
      <c r="C151" s="10">
        <v>1</v>
      </c>
      <c r="D151" s="11"/>
      <c r="E151" s="47">
        <f t="shared" si="12"/>
        <v>0</v>
      </c>
    </row>
    <row r="152" spans="1:5" ht="13.5" thickBot="1" x14ac:dyDescent="0.25">
      <c r="A152" s="17" t="s">
        <v>272</v>
      </c>
      <c r="B152" s="19" t="s">
        <v>273</v>
      </c>
      <c r="C152" s="10">
        <v>1</v>
      </c>
      <c r="D152" s="11"/>
      <c r="E152" s="47">
        <f t="shared" si="12"/>
        <v>0</v>
      </c>
    </row>
    <row r="153" spans="1:5" ht="13.5" thickBot="1" x14ac:dyDescent="0.25">
      <c r="A153" s="50" t="s">
        <v>274</v>
      </c>
      <c r="B153" s="51"/>
      <c r="C153" s="51"/>
      <c r="D153" s="51"/>
      <c r="E153" s="52"/>
    </row>
    <row r="154" spans="1:5" x14ac:dyDescent="0.2">
      <c r="A154" s="8" t="s">
        <v>275</v>
      </c>
      <c r="B154" s="15" t="s">
        <v>276</v>
      </c>
      <c r="C154" s="46">
        <v>1</v>
      </c>
      <c r="D154" s="39"/>
      <c r="E154" s="47">
        <f t="shared" ref="E154:E167" si="13">C154*D154</f>
        <v>0</v>
      </c>
    </row>
    <row r="155" spans="1:5" x14ac:dyDescent="0.2">
      <c r="A155" s="24" t="s">
        <v>277</v>
      </c>
      <c r="B155" s="16" t="s">
        <v>278</v>
      </c>
      <c r="C155" s="10">
        <v>1</v>
      </c>
      <c r="D155" s="39"/>
      <c r="E155" s="47">
        <f t="shared" si="13"/>
        <v>0</v>
      </c>
    </row>
    <row r="156" spans="1:5" x14ac:dyDescent="0.2">
      <c r="A156" s="12" t="s">
        <v>279</v>
      </c>
      <c r="B156" s="13" t="s">
        <v>280</v>
      </c>
      <c r="C156" s="10">
        <v>1</v>
      </c>
      <c r="D156" s="39"/>
      <c r="E156" s="47">
        <f t="shared" si="13"/>
        <v>0</v>
      </c>
    </row>
    <row r="157" spans="1:5" x14ac:dyDescent="0.2">
      <c r="A157" s="24" t="s">
        <v>281</v>
      </c>
      <c r="B157" s="13" t="s">
        <v>282</v>
      </c>
      <c r="C157" s="10">
        <v>1</v>
      </c>
      <c r="D157" s="39"/>
      <c r="E157" s="47">
        <f t="shared" si="13"/>
        <v>0</v>
      </c>
    </row>
    <row r="158" spans="1:5" ht="25.5" x14ac:dyDescent="0.2">
      <c r="A158" s="12" t="s">
        <v>283</v>
      </c>
      <c r="B158" s="13" t="s">
        <v>284</v>
      </c>
      <c r="C158" s="10">
        <v>1</v>
      </c>
      <c r="D158" s="39"/>
      <c r="E158" s="47">
        <f t="shared" si="13"/>
        <v>0</v>
      </c>
    </row>
    <row r="159" spans="1:5" x14ac:dyDescent="0.2">
      <c r="A159" s="24" t="s">
        <v>285</v>
      </c>
      <c r="B159" s="16" t="s">
        <v>286</v>
      </c>
      <c r="C159" s="10">
        <v>1</v>
      </c>
      <c r="D159" s="39"/>
      <c r="E159" s="47">
        <f t="shared" si="13"/>
        <v>0</v>
      </c>
    </row>
    <row r="160" spans="1:5" x14ac:dyDescent="0.2">
      <c r="A160" s="12" t="s">
        <v>287</v>
      </c>
      <c r="B160" s="13" t="s">
        <v>288</v>
      </c>
      <c r="C160" s="10">
        <v>1</v>
      </c>
      <c r="D160" s="39"/>
      <c r="E160" s="47">
        <f t="shared" si="13"/>
        <v>0</v>
      </c>
    </row>
    <row r="161" spans="1:5" x14ac:dyDescent="0.2">
      <c r="A161" s="24" t="s">
        <v>289</v>
      </c>
      <c r="B161" s="13" t="s">
        <v>290</v>
      </c>
      <c r="C161" s="10">
        <v>1</v>
      </c>
      <c r="D161" s="39"/>
      <c r="E161" s="47">
        <f t="shared" si="13"/>
        <v>0</v>
      </c>
    </row>
    <row r="162" spans="1:5" x14ac:dyDescent="0.2">
      <c r="A162" s="12" t="s">
        <v>291</v>
      </c>
      <c r="B162" s="13" t="s">
        <v>292</v>
      </c>
      <c r="C162" s="10">
        <v>1</v>
      </c>
      <c r="D162" s="39"/>
      <c r="E162" s="47">
        <f t="shared" si="13"/>
        <v>0</v>
      </c>
    </row>
    <row r="163" spans="1:5" x14ac:dyDescent="0.2">
      <c r="A163" s="24" t="s">
        <v>293</v>
      </c>
      <c r="B163" s="16" t="s">
        <v>294</v>
      </c>
      <c r="C163" s="10">
        <v>1</v>
      </c>
      <c r="D163" s="39"/>
      <c r="E163" s="47">
        <f t="shared" si="13"/>
        <v>0</v>
      </c>
    </row>
    <row r="164" spans="1:5" x14ac:dyDescent="0.2">
      <c r="A164" s="12" t="s">
        <v>295</v>
      </c>
      <c r="B164" s="13" t="s">
        <v>296</v>
      </c>
      <c r="C164" s="10">
        <v>1</v>
      </c>
      <c r="D164" s="39"/>
      <c r="E164" s="47">
        <f t="shared" si="13"/>
        <v>0</v>
      </c>
    </row>
    <row r="165" spans="1:5" x14ac:dyDescent="0.2">
      <c r="A165" s="24" t="s">
        <v>297</v>
      </c>
      <c r="B165" s="13" t="s">
        <v>298</v>
      </c>
      <c r="C165" s="10">
        <v>1</v>
      </c>
      <c r="D165" s="39"/>
      <c r="E165" s="47">
        <f t="shared" si="13"/>
        <v>0</v>
      </c>
    </row>
    <row r="166" spans="1:5" x14ac:dyDescent="0.2">
      <c r="A166" s="12" t="s">
        <v>299</v>
      </c>
      <c r="B166" s="13" t="s">
        <v>300</v>
      </c>
      <c r="C166" s="10">
        <v>1</v>
      </c>
      <c r="D166" s="39"/>
      <c r="E166" s="47">
        <f t="shared" si="13"/>
        <v>0</v>
      </c>
    </row>
    <row r="167" spans="1:5" ht="26.25" thickBot="1" x14ac:dyDescent="0.25">
      <c r="A167" s="24" t="s">
        <v>301</v>
      </c>
      <c r="B167" s="40" t="s">
        <v>302</v>
      </c>
      <c r="C167" s="41">
        <v>1</v>
      </c>
      <c r="D167" s="42"/>
      <c r="E167" s="47">
        <f t="shared" si="13"/>
        <v>0</v>
      </c>
    </row>
    <row r="168" spans="1:5" ht="13.5" thickBot="1" x14ac:dyDescent="0.25">
      <c r="A168" s="50" t="s">
        <v>303</v>
      </c>
      <c r="B168" s="51"/>
      <c r="C168" s="51"/>
      <c r="D168" s="51"/>
      <c r="E168" s="52"/>
    </row>
    <row r="169" spans="1:5" x14ac:dyDescent="0.2">
      <c r="A169" s="43" t="s">
        <v>304</v>
      </c>
      <c r="B169" s="44" t="s">
        <v>305</v>
      </c>
      <c r="C169" s="45">
        <v>1</v>
      </c>
      <c r="D169" s="39"/>
      <c r="E169" s="47">
        <f>C169*D169</f>
        <v>0</v>
      </c>
    </row>
    <row r="170" spans="1:5" ht="13.5" thickBot="1" x14ac:dyDescent="0.25">
      <c r="A170" s="25" t="s">
        <v>306</v>
      </c>
      <c r="B170" s="26" t="s">
        <v>307</v>
      </c>
      <c r="C170" s="27">
        <v>1</v>
      </c>
      <c r="D170" s="48"/>
      <c r="E170" s="49">
        <f>C170*D170</f>
        <v>0</v>
      </c>
    </row>
    <row r="171" spans="1:5" ht="15" thickBot="1" x14ac:dyDescent="0.25">
      <c r="A171" s="28"/>
      <c r="B171" s="29"/>
      <c r="C171" s="29"/>
      <c r="D171" s="30" t="s">
        <v>308</v>
      </c>
      <c r="E171" s="38">
        <f>SUM(E3:E170)</f>
        <v>0</v>
      </c>
    </row>
    <row r="172" spans="1:5" x14ac:dyDescent="0.2">
      <c r="A172" s="28"/>
      <c r="B172" s="29"/>
      <c r="C172" s="29"/>
      <c r="D172" s="29"/>
    </row>
    <row r="173" spans="1:5" ht="13.5" thickBot="1" x14ac:dyDescent="0.25">
      <c r="A173" s="28"/>
      <c r="B173" s="29"/>
      <c r="C173" s="29"/>
      <c r="D173" s="29"/>
    </row>
    <row r="174" spans="1:5" ht="13.5" thickBot="1" x14ac:dyDescent="0.25">
      <c r="A174" s="32"/>
      <c r="B174" s="33" t="s">
        <v>309</v>
      </c>
      <c r="C174" s="29"/>
      <c r="D174" s="34"/>
    </row>
    <row r="175" spans="1:5" x14ac:dyDescent="0.2">
      <c r="A175" s="28"/>
      <c r="B175" s="29"/>
      <c r="C175" s="29"/>
      <c r="D175" s="29"/>
    </row>
    <row r="176" spans="1:5" x14ac:dyDescent="0.2">
      <c r="A176" s="28"/>
      <c r="B176" s="29"/>
      <c r="C176" s="29"/>
      <c r="D176" s="29"/>
    </row>
    <row r="177" spans="1:4" x14ac:dyDescent="0.2">
      <c r="A177" s="28"/>
      <c r="B177" s="29"/>
      <c r="C177" s="29"/>
      <c r="D177" s="29"/>
    </row>
    <row r="178" spans="1:4" x14ac:dyDescent="0.2">
      <c r="A178" s="28"/>
      <c r="B178" s="29"/>
      <c r="C178" s="29"/>
      <c r="D178" s="29"/>
    </row>
    <row r="179" spans="1:4" x14ac:dyDescent="0.2">
      <c r="A179" s="28"/>
      <c r="B179" s="29"/>
      <c r="C179" s="29"/>
      <c r="D179" s="29"/>
    </row>
    <row r="180" spans="1:4" x14ac:dyDescent="0.2">
      <c r="A180" s="28"/>
      <c r="B180" s="29"/>
      <c r="C180" s="29"/>
      <c r="D180" s="29"/>
    </row>
    <row r="181" spans="1:4" x14ac:dyDescent="0.2">
      <c r="A181" s="28"/>
      <c r="B181" s="29"/>
      <c r="C181" s="29"/>
      <c r="D181" s="29"/>
    </row>
    <row r="182" spans="1:4" x14ac:dyDescent="0.2">
      <c r="A182" s="28"/>
      <c r="B182" s="29"/>
      <c r="C182" s="29"/>
      <c r="D182" s="29"/>
    </row>
    <row r="183" spans="1:4" x14ac:dyDescent="0.2">
      <c r="A183" s="28"/>
      <c r="B183" s="29"/>
      <c r="C183" s="29"/>
      <c r="D183" s="29"/>
    </row>
    <row r="184" spans="1:4" x14ac:dyDescent="0.2">
      <c r="A184" s="28"/>
      <c r="B184" s="29"/>
      <c r="C184" s="29"/>
      <c r="D184" s="29"/>
    </row>
    <row r="185" spans="1:4" x14ac:dyDescent="0.2">
      <c r="A185" s="28"/>
      <c r="B185" s="29"/>
      <c r="C185" s="29"/>
      <c r="D185" s="29"/>
    </row>
    <row r="186" spans="1:4" x14ac:dyDescent="0.2">
      <c r="A186" s="28"/>
      <c r="B186" s="29"/>
      <c r="C186" s="29"/>
      <c r="D186" s="29"/>
    </row>
    <row r="187" spans="1:4" x14ac:dyDescent="0.2">
      <c r="A187" s="28"/>
      <c r="B187" s="29"/>
      <c r="C187" s="29"/>
      <c r="D187" s="29"/>
    </row>
    <row r="188" spans="1:4" x14ac:dyDescent="0.2">
      <c r="A188" s="28"/>
      <c r="B188" s="29"/>
      <c r="C188" s="29"/>
      <c r="D188" s="29"/>
    </row>
    <row r="189" spans="1:4" x14ac:dyDescent="0.2">
      <c r="A189" s="28"/>
      <c r="B189" s="29"/>
      <c r="C189" s="29"/>
      <c r="D189" s="29"/>
    </row>
    <row r="190" spans="1:4" x14ac:dyDescent="0.2">
      <c r="A190" s="28"/>
      <c r="B190" s="29"/>
      <c r="C190" s="29"/>
      <c r="D190" s="29"/>
    </row>
    <row r="191" spans="1:4" x14ac:dyDescent="0.2">
      <c r="A191" s="28"/>
      <c r="B191" s="29"/>
      <c r="C191" s="29"/>
      <c r="D191" s="29"/>
    </row>
    <row r="192" spans="1:4" x14ac:dyDescent="0.2">
      <c r="A192" s="28"/>
      <c r="B192" s="29"/>
      <c r="C192" s="29"/>
      <c r="D192" s="29"/>
    </row>
    <row r="193" spans="1:4" x14ac:dyDescent="0.2">
      <c r="A193" s="28"/>
      <c r="B193" s="29"/>
      <c r="C193" s="29"/>
      <c r="D193" s="29"/>
    </row>
    <row r="194" spans="1:4" x14ac:dyDescent="0.2">
      <c r="A194" s="28"/>
      <c r="B194" s="29"/>
      <c r="C194" s="29"/>
      <c r="D194" s="29"/>
    </row>
    <row r="195" spans="1:4" x14ac:dyDescent="0.2">
      <c r="A195" s="28"/>
      <c r="B195" s="29"/>
      <c r="C195" s="29"/>
      <c r="D195" s="29"/>
    </row>
    <row r="196" spans="1:4" x14ac:dyDescent="0.2">
      <c r="A196" s="28"/>
      <c r="B196" s="29"/>
      <c r="C196" s="29"/>
      <c r="D196" s="29"/>
    </row>
    <row r="197" spans="1:4" x14ac:dyDescent="0.2">
      <c r="A197" s="28"/>
      <c r="B197" s="29"/>
      <c r="C197" s="29"/>
      <c r="D197" s="29"/>
    </row>
    <row r="198" spans="1:4" x14ac:dyDescent="0.2">
      <c r="A198" s="28"/>
      <c r="B198" s="29"/>
      <c r="C198" s="29"/>
      <c r="D198" s="29"/>
    </row>
    <row r="199" spans="1:4" x14ac:dyDescent="0.2">
      <c r="A199" s="28"/>
      <c r="B199" s="29"/>
      <c r="C199" s="29"/>
      <c r="D199" s="29"/>
    </row>
    <row r="200" spans="1:4" x14ac:dyDescent="0.2">
      <c r="A200" s="28"/>
      <c r="B200" s="29"/>
      <c r="C200" s="29"/>
      <c r="D200" s="29"/>
    </row>
    <row r="201" spans="1:4" x14ac:dyDescent="0.2">
      <c r="A201" s="28"/>
      <c r="B201" s="29"/>
      <c r="C201" s="29"/>
      <c r="D201" s="29"/>
    </row>
    <row r="202" spans="1:4" x14ac:dyDescent="0.2">
      <c r="A202" s="28"/>
      <c r="B202" s="29"/>
      <c r="C202" s="29"/>
      <c r="D202" s="29"/>
    </row>
    <row r="203" spans="1:4" x14ac:dyDescent="0.2">
      <c r="A203" s="28"/>
      <c r="B203" s="29"/>
      <c r="C203" s="29"/>
      <c r="D203" s="29"/>
    </row>
    <row r="204" spans="1:4" x14ac:dyDescent="0.2">
      <c r="A204" s="28"/>
      <c r="B204" s="29"/>
      <c r="C204" s="29"/>
      <c r="D204" s="29"/>
    </row>
    <row r="205" spans="1:4" x14ac:dyDescent="0.2">
      <c r="A205" s="28"/>
      <c r="B205" s="29"/>
      <c r="C205" s="29"/>
      <c r="D205" s="29"/>
    </row>
    <row r="206" spans="1:4" x14ac:dyDescent="0.2">
      <c r="A206" s="28"/>
      <c r="B206" s="29"/>
      <c r="C206" s="29"/>
      <c r="D206" s="29"/>
    </row>
    <row r="207" spans="1:4" x14ac:dyDescent="0.2">
      <c r="A207" s="28"/>
      <c r="B207" s="29"/>
      <c r="C207" s="29"/>
      <c r="D207" s="29"/>
    </row>
    <row r="208" spans="1:4" x14ac:dyDescent="0.2">
      <c r="A208" s="28"/>
      <c r="B208" s="29"/>
      <c r="C208" s="29"/>
      <c r="D208" s="29"/>
    </row>
    <row r="209" spans="1:4" x14ac:dyDescent="0.2">
      <c r="A209" s="28"/>
      <c r="B209" s="29"/>
      <c r="C209" s="29"/>
      <c r="D209" s="29"/>
    </row>
    <row r="210" spans="1:4" x14ac:dyDescent="0.2">
      <c r="A210" s="28"/>
      <c r="B210" s="29"/>
      <c r="C210" s="29"/>
      <c r="D210" s="29"/>
    </row>
    <row r="211" spans="1:4" x14ac:dyDescent="0.2">
      <c r="A211" s="28"/>
      <c r="B211" s="29"/>
      <c r="C211" s="29"/>
      <c r="D211" s="29"/>
    </row>
    <row r="212" spans="1:4" x14ac:dyDescent="0.2">
      <c r="A212" s="28"/>
      <c r="B212" s="29"/>
      <c r="C212" s="29"/>
      <c r="D212" s="29"/>
    </row>
    <row r="213" spans="1:4" x14ac:dyDescent="0.2">
      <c r="A213" s="28"/>
      <c r="B213" s="29"/>
      <c r="C213" s="29"/>
      <c r="D213" s="29"/>
    </row>
    <row r="214" spans="1:4" x14ac:dyDescent="0.2">
      <c r="A214" s="28"/>
      <c r="B214" s="29"/>
      <c r="C214" s="29"/>
      <c r="D214" s="29"/>
    </row>
    <row r="215" spans="1:4" x14ac:dyDescent="0.2">
      <c r="A215" s="28"/>
      <c r="B215" s="29"/>
      <c r="C215" s="29"/>
      <c r="D215" s="29"/>
    </row>
    <row r="216" spans="1:4" x14ac:dyDescent="0.2">
      <c r="A216" s="28"/>
      <c r="B216" s="29"/>
      <c r="C216" s="29"/>
      <c r="D216" s="29"/>
    </row>
    <row r="217" spans="1:4" x14ac:dyDescent="0.2">
      <c r="A217" s="28"/>
      <c r="B217" s="29"/>
      <c r="C217" s="29"/>
      <c r="D217" s="29"/>
    </row>
    <row r="218" spans="1:4" x14ac:dyDescent="0.2">
      <c r="A218" s="28"/>
      <c r="B218" s="29"/>
      <c r="C218" s="29"/>
      <c r="D218" s="29"/>
    </row>
    <row r="219" spans="1:4" x14ac:dyDescent="0.2">
      <c r="A219" s="28"/>
      <c r="B219" s="29"/>
      <c r="C219" s="29"/>
      <c r="D219" s="29"/>
    </row>
    <row r="220" spans="1:4" x14ac:dyDescent="0.2">
      <c r="A220" s="28"/>
      <c r="B220" s="29"/>
      <c r="C220" s="29"/>
      <c r="D220" s="29"/>
    </row>
    <row r="221" spans="1:4" x14ac:dyDescent="0.2">
      <c r="A221" s="28"/>
      <c r="B221" s="29"/>
      <c r="C221" s="29"/>
      <c r="D221" s="29"/>
    </row>
    <row r="222" spans="1:4" x14ac:dyDescent="0.2">
      <c r="A222" s="28"/>
      <c r="B222" s="29"/>
      <c r="C222" s="29"/>
      <c r="D222" s="29"/>
    </row>
    <row r="223" spans="1:4" x14ac:dyDescent="0.2">
      <c r="A223" s="28"/>
      <c r="B223" s="29"/>
      <c r="C223" s="29"/>
      <c r="D223" s="29"/>
    </row>
    <row r="224" spans="1:4" x14ac:dyDescent="0.2">
      <c r="A224" s="28"/>
      <c r="B224" s="29"/>
      <c r="C224" s="29"/>
      <c r="D224" s="29"/>
    </row>
    <row r="225" spans="1:4" x14ac:dyDescent="0.2">
      <c r="A225" s="28"/>
      <c r="B225" s="29"/>
      <c r="C225" s="29"/>
      <c r="D225" s="29"/>
    </row>
    <row r="226" spans="1:4" x14ac:dyDescent="0.2">
      <c r="A226" s="28"/>
      <c r="B226" s="29"/>
      <c r="C226" s="29"/>
      <c r="D226" s="29"/>
    </row>
    <row r="227" spans="1:4" x14ac:dyDescent="0.2">
      <c r="A227" s="28"/>
      <c r="B227" s="29"/>
      <c r="C227" s="29"/>
      <c r="D227" s="29"/>
    </row>
    <row r="228" spans="1:4" x14ac:dyDescent="0.2">
      <c r="A228" s="28"/>
      <c r="B228" s="29"/>
      <c r="C228" s="29"/>
      <c r="D228" s="29"/>
    </row>
    <row r="229" spans="1:4" x14ac:dyDescent="0.2">
      <c r="A229" s="28"/>
      <c r="B229" s="29"/>
      <c r="C229" s="29"/>
      <c r="D229" s="29"/>
    </row>
    <row r="230" spans="1:4" x14ac:dyDescent="0.2">
      <c r="A230" s="28"/>
      <c r="B230" s="29"/>
      <c r="C230" s="29"/>
      <c r="D230" s="29"/>
    </row>
    <row r="231" spans="1:4" x14ac:dyDescent="0.2">
      <c r="A231" s="28"/>
      <c r="B231" s="29"/>
      <c r="C231" s="29"/>
      <c r="D231" s="29"/>
    </row>
    <row r="232" spans="1:4" x14ac:dyDescent="0.2">
      <c r="A232" s="28"/>
      <c r="B232" s="29"/>
      <c r="C232" s="29"/>
      <c r="D232" s="29"/>
    </row>
    <row r="233" spans="1:4" x14ac:dyDescent="0.2">
      <c r="A233" s="28"/>
      <c r="B233" s="29"/>
      <c r="C233" s="29"/>
      <c r="D233" s="29"/>
    </row>
    <row r="234" spans="1:4" x14ac:dyDescent="0.2">
      <c r="A234" s="28"/>
      <c r="B234" s="29"/>
      <c r="C234" s="29"/>
      <c r="D234" s="29"/>
    </row>
    <row r="235" spans="1:4" x14ac:dyDescent="0.2">
      <c r="A235" s="28"/>
      <c r="B235" s="29"/>
      <c r="C235" s="29"/>
      <c r="D235" s="29"/>
    </row>
    <row r="236" spans="1:4" x14ac:dyDescent="0.2">
      <c r="A236" s="28"/>
      <c r="B236" s="29"/>
      <c r="C236" s="29"/>
      <c r="D236" s="29"/>
    </row>
    <row r="237" spans="1:4" x14ac:dyDescent="0.2">
      <c r="A237" s="28"/>
      <c r="B237" s="29"/>
      <c r="C237" s="29"/>
      <c r="D237" s="29"/>
    </row>
    <row r="238" spans="1:4" x14ac:dyDescent="0.2">
      <c r="A238" s="28"/>
      <c r="B238" s="29"/>
      <c r="C238" s="29"/>
      <c r="D238" s="29"/>
    </row>
    <row r="239" spans="1:4" x14ac:dyDescent="0.2">
      <c r="A239" s="28"/>
      <c r="B239" s="29"/>
      <c r="C239" s="29"/>
      <c r="D239" s="29"/>
    </row>
    <row r="240" spans="1:4" x14ac:dyDescent="0.2">
      <c r="A240" s="28"/>
      <c r="B240" s="29"/>
      <c r="C240" s="29"/>
      <c r="D240" s="29"/>
    </row>
    <row r="241" spans="1:4" x14ac:dyDescent="0.2">
      <c r="A241" s="28"/>
      <c r="B241" s="29"/>
      <c r="C241" s="29"/>
      <c r="D241" s="29"/>
    </row>
    <row r="242" spans="1:4" x14ac:dyDescent="0.2">
      <c r="A242" s="28"/>
      <c r="B242" s="29"/>
      <c r="C242" s="29"/>
      <c r="D242" s="29"/>
    </row>
    <row r="243" spans="1:4" x14ac:dyDescent="0.2">
      <c r="A243" s="28"/>
      <c r="B243" s="29"/>
      <c r="C243" s="29"/>
      <c r="D243" s="29"/>
    </row>
    <row r="244" spans="1:4" x14ac:dyDescent="0.2">
      <c r="A244" s="28"/>
      <c r="B244" s="29"/>
      <c r="C244" s="29"/>
      <c r="D244" s="29"/>
    </row>
    <row r="245" spans="1:4" x14ac:dyDescent="0.2">
      <c r="A245" s="28"/>
      <c r="B245" s="29"/>
      <c r="C245" s="29"/>
      <c r="D245" s="29"/>
    </row>
    <row r="246" spans="1:4" x14ac:dyDescent="0.2">
      <c r="A246" s="28"/>
      <c r="B246" s="29"/>
      <c r="C246" s="29"/>
      <c r="D246" s="29"/>
    </row>
    <row r="247" spans="1:4" x14ac:dyDescent="0.2">
      <c r="A247" s="28"/>
      <c r="B247" s="29"/>
      <c r="C247" s="29"/>
      <c r="D247" s="29"/>
    </row>
    <row r="248" spans="1:4" x14ac:dyDescent="0.2">
      <c r="A248" s="28"/>
      <c r="B248" s="29"/>
      <c r="C248" s="29"/>
      <c r="D248" s="29"/>
    </row>
    <row r="249" spans="1:4" x14ac:dyDescent="0.2">
      <c r="B249" s="36"/>
      <c r="D249" s="36"/>
    </row>
  </sheetData>
  <sheetProtection algorithmName="SHA-512" hashValue="V9bLa12FFjJ7mU7jidEAlBERAXO8YkdZIBaekRgwJYghjGsijsUy3uhsm/kHjU18WVYMAtil3W2vrPT3qN3RAA==" saltValue="cMQ5UfxlR9tEr2IOjMmGfQ==" spinCount="100000" sheet="1" objects="1" scenarios="1"/>
  <mergeCells count="16">
    <mergeCell ref="A132:E132"/>
    <mergeCell ref="A141:E141"/>
    <mergeCell ref="A153:E153"/>
    <mergeCell ref="A168:E168"/>
    <mergeCell ref="A70:E70"/>
    <mergeCell ref="A78:E78"/>
    <mergeCell ref="A95:E95"/>
    <mergeCell ref="A105:E105"/>
    <mergeCell ref="A114:E114"/>
    <mergeCell ref="A123:E123"/>
    <mergeCell ref="A54:E54"/>
    <mergeCell ref="A2:E3"/>
    <mergeCell ref="A5:E5"/>
    <mergeCell ref="A23:E23"/>
    <mergeCell ref="A30:E30"/>
    <mergeCell ref="A45:E45"/>
  </mergeCells>
  <pageMargins left="0.64" right="0.42" top="0.22" bottom="0.26" header="0.2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Walta Petr, Ing.</dc:creator>
  <cp:lastModifiedBy>Malý Jiří, Bc.</cp:lastModifiedBy>
  <cp:lastPrinted>2026-06-25T13:46:43Z</cp:lastPrinted>
  <dcterms:created xsi:type="dcterms:W3CDTF">2026-06-25T04:46:36Z</dcterms:created>
  <dcterms:modified xsi:type="dcterms:W3CDTF">2026-06-25T13:46:47Z</dcterms:modified>
</cp:coreProperties>
</file>